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25" windowWidth="19815" windowHeight="762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AE32" i="1" l="1"/>
  <c r="AF66" i="1" l="1"/>
  <c r="AF67" i="1"/>
  <c r="AE67" i="1"/>
  <c r="AE15" i="1"/>
  <c r="AF18" i="1"/>
  <c r="AF17" i="1" s="1"/>
  <c r="AF16" i="1" s="1"/>
  <c r="AF15" i="1" s="1"/>
  <c r="AF14" i="1" s="1"/>
  <c r="AF49" i="1"/>
  <c r="AF48" i="1" s="1"/>
  <c r="AF42" i="1" s="1"/>
  <c r="AI57" i="1" l="1"/>
  <c r="AF57" i="1"/>
  <c r="AE57" i="1"/>
  <c r="AI58" i="1"/>
  <c r="AF58" i="1"/>
  <c r="AE58" i="1"/>
  <c r="AI59" i="1"/>
  <c r="AF59" i="1"/>
  <c r="AE59" i="1"/>
  <c r="AI61" i="1"/>
  <c r="AI60" i="1"/>
  <c r="AI23" i="1"/>
  <c r="AF23" i="1"/>
  <c r="AE23" i="1"/>
  <c r="AI21" i="1"/>
  <c r="AF21" i="1"/>
  <c r="AE21" i="1"/>
  <c r="AI22" i="1"/>
  <c r="AF22" i="1"/>
  <c r="AE22" i="1"/>
  <c r="AI25" i="1"/>
  <c r="AI24" i="1"/>
  <c r="AF114" i="1"/>
  <c r="AF113" i="1" s="1"/>
  <c r="AF112" i="1" s="1"/>
  <c r="AE93" i="1"/>
  <c r="AE133" i="1"/>
  <c r="AE132" i="1"/>
  <c r="AE131" i="1"/>
  <c r="AE130" i="1"/>
  <c r="AE129" i="1" s="1"/>
  <c r="AE128" i="1" s="1"/>
  <c r="AE127" i="1" s="1"/>
  <c r="AI126" i="1"/>
  <c r="AI125" i="1"/>
  <c r="AF125" i="1"/>
  <c r="AE125" i="1"/>
  <c r="AE124" i="1" s="1"/>
  <c r="AF124" i="1"/>
  <c r="AF123" i="1"/>
  <c r="AF122" i="1" s="1"/>
  <c r="AF121" i="1" s="1"/>
  <c r="AE118" i="1"/>
  <c r="AI117" i="1"/>
  <c r="AF116" i="1"/>
  <c r="AF115" i="1" s="1"/>
  <c r="AE116" i="1"/>
  <c r="AI116" i="1" s="1"/>
  <c r="AI114" i="1"/>
  <c r="AE113" i="1"/>
  <c r="AI110" i="1"/>
  <c r="AI109" i="1"/>
  <c r="AF108" i="1"/>
  <c r="AE108" i="1"/>
  <c r="AE107" i="1" s="1"/>
  <c r="AF107" i="1"/>
  <c r="AF106" i="1"/>
  <c r="AF105" i="1" s="1"/>
  <c r="AI102" i="1"/>
  <c r="AI101" i="1"/>
  <c r="AF100" i="1"/>
  <c r="AF99" i="1" s="1"/>
  <c r="AE100" i="1"/>
  <c r="AE99" i="1"/>
  <c r="AI98" i="1"/>
  <c r="AI97" i="1"/>
  <c r="AI96" i="1"/>
  <c r="AF95" i="1"/>
  <c r="AF94" i="1" s="1"/>
  <c r="AE95" i="1"/>
  <c r="AI88" i="1"/>
  <c r="AI87" i="1"/>
  <c r="AF87" i="1"/>
  <c r="AE87" i="1"/>
  <c r="AF86" i="1"/>
  <c r="AF85" i="1" s="1"/>
  <c r="AF84" i="1" s="1"/>
  <c r="AE86" i="1"/>
  <c r="AI86" i="1" s="1"/>
  <c r="AE85" i="1"/>
  <c r="AI85" i="1" s="1"/>
  <c r="AI83" i="1"/>
  <c r="AI82" i="1"/>
  <c r="AF82" i="1"/>
  <c r="AE82" i="1"/>
  <c r="AI81" i="1"/>
  <c r="AF81" i="1"/>
  <c r="AE81" i="1"/>
  <c r="AF80" i="1"/>
  <c r="AF79" i="1" s="1"/>
  <c r="AE80" i="1"/>
  <c r="AI80" i="1" s="1"/>
  <c r="AE79" i="1"/>
  <c r="AI77" i="1"/>
  <c r="AF77" i="1"/>
  <c r="AE77" i="1"/>
  <c r="AI76" i="1"/>
  <c r="AF76" i="1"/>
  <c r="AE76" i="1"/>
  <c r="AI75" i="1"/>
  <c r="AI74" i="1"/>
  <c r="AF74" i="1"/>
  <c r="AE74" i="1"/>
  <c r="AI73" i="1"/>
  <c r="AF72" i="1"/>
  <c r="AI72" i="1" s="1"/>
  <c r="AE72" i="1"/>
  <c r="AF71" i="1"/>
  <c r="AE71" i="1"/>
  <c r="AI71" i="1" s="1"/>
  <c r="AF69" i="1"/>
  <c r="AE69" i="1"/>
  <c r="AI69" i="1" s="1"/>
  <c r="AF68" i="1"/>
  <c r="AI65" i="1"/>
  <c r="AF64" i="1"/>
  <c r="AF63" i="1" s="1"/>
  <c r="AF62" i="1" s="1"/>
  <c r="AE64" i="1"/>
  <c r="AI64" i="1" s="1"/>
  <c r="AI56" i="1"/>
  <c r="AI55" i="1"/>
  <c r="AI54" i="1"/>
  <c r="AF53" i="1"/>
  <c r="AF52" i="1" s="1"/>
  <c r="AE53" i="1"/>
  <c r="AI53" i="1" s="1"/>
  <c r="AI51" i="1"/>
  <c r="AI50" i="1"/>
  <c r="AE49" i="1"/>
  <c r="AI49" i="1" s="1"/>
  <c r="AI47" i="1"/>
  <c r="AI46" i="1"/>
  <c r="AI45" i="1"/>
  <c r="AF44" i="1"/>
  <c r="AF43" i="1" s="1"/>
  <c r="AE44" i="1"/>
  <c r="AI44" i="1" s="1"/>
  <c r="AI38" i="1"/>
  <c r="AI37" i="1" s="1"/>
  <c r="AI36" i="1" s="1"/>
  <c r="AF37" i="1"/>
  <c r="AF36" i="1" s="1"/>
  <c r="AE37" i="1"/>
  <c r="AE36" i="1" s="1"/>
  <c r="AI35" i="1"/>
  <c r="AI34" i="1" s="1"/>
  <c r="AI33" i="1" s="1"/>
  <c r="AI32" i="1" s="1"/>
  <c r="AI31" i="1" s="1"/>
  <c r="AF34" i="1"/>
  <c r="AF33" i="1" s="1"/>
  <c r="AF32" i="1" s="1"/>
  <c r="AF31" i="1" s="1"/>
  <c r="AE34" i="1"/>
  <c r="AE33" i="1" s="1"/>
  <c r="AE31" i="1" s="1"/>
  <c r="AI30" i="1"/>
  <c r="AI29" i="1" s="1"/>
  <c r="AI27" i="1" s="1"/>
  <c r="AF29" i="1"/>
  <c r="AF27" i="1" s="1"/>
  <c r="AE29" i="1"/>
  <c r="AE27" i="1" s="1"/>
  <c r="AF28" i="1"/>
  <c r="AF26" i="1" s="1"/>
  <c r="AE28" i="1"/>
  <c r="AE26" i="1" s="1"/>
  <c r="AI20" i="1"/>
  <c r="AI19" i="1"/>
  <c r="AE18" i="1"/>
  <c r="AE43" i="1" l="1"/>
  <c r="AI43" i="1"/>
  <c r="AI113" i="1"/>
  <c r="AF104" i="1"/>
  <c r="AF103" i="1" s="1"/>
  <c r="AE112" i="1"/>
  <c r="AI112" i="1" s="1"/>
  <c r="AI108" i="1"/>
  <c r="AI100" i="1"/>
  <c r="AF93" i="1"/>
  <c r="AF92" i="1" s="1"/>
  <c r="AF91" i="1" s="1"/>
  <c r="AF90" i="1" s="1"/>
  <c r="AF89" i="1" s="1"/>
  <c r="AI99" i="1"/>
  <c r="AI95" i="1"/>
  <c r="AI28" i="1"/>
  <c r="AI26" i="1" s="1"/>
  <c r="AI18" i="1"/>
  <c r="AE17" i="1"/>
  <c r="AE16" i="1" s="1"/>
  <c r="AI16" i="1" s="1"/>
  <c r="AI15" i="1" s="1"/>
  <c r="AI124" i="1"/>
  <c r="AE123" i="1"/>
  <c r="AI79" i="1"/>
  <c r="AI107" i="1"/>
  <c r="AE106" i="1"/>
  <c r="AE52" i="1"/>
  <c r="AI52" i="1" s="1"/>
  <c r="AE63" i="1"/>
  <c r="AE68" i="1"/>
  <c r="AE84" i="1"/>
  <c r="AI84" i="1" s="1"/>
  <c r="AE94" i="1"/>
  <c r="AE115" i="1"/>
  <c r="AI115" i="1" s="1"/>
  <c r="AE48" i="1"/>
  <c r="AI17" i="1" l="1"/>
  <c r="AE14" i="1"/>
  <c r="AI106" i="1"/>
  <c r="AE105" i="1"/>
  <c r="AI48" i="1"/>
  <c r="AE42" i="1"/>
  <c r="AE41" i="1" s="1"/>
  <c r="AI94" i="1"/>
  <c r="AI68" i="1"/>
  <c r="AE62" i="1"/>
  <c r="AI62" i="1" s="1"/>
  <c r="AI63" i="1"/>
  <c r="AF40" i="1"/>
  <c r="AF39" i="1" s="1"/>
  <c r="AF41" i="1"/>
  <c r="AI123" i="1"/>
  <c r="AE122" i="1"/>
  <c r="AF13" i="1" l="1"/>
  <c r="AF12" i="1" s="1"/>
  <c r="AI105" i="1"/>
  <c r="AE104" i="1"/>
  <c r="AI93" i="1"/>
  <c r="AE92" i="1"/>
  <c r="AI122" i="1"/>
  <c r="AE121" i="1"/>
  <c r="AI121" i="1" s="1"/>
  <c r="AI67" i="1"/>
  <c r="AE66" i="1"/>
  <c r="AI66" i="1" s="1"/>
  <c r="AI42" i="1"/>
  <c r="AE40" i="1"/>
  <c r="AI41" i="1"/>
  <c r="AI14" i="1"/>
  <c r="AF11" i="1" l="1"/>
  <c r="AF135" i="1"/>
  <c r="AI92" i="1"/>
  <c r="AE91" i="1"/>
  <c r="AI40" i="1"/>
  <c r="AE39" i="1"/>
  <c r="AE103" i="1"/>
  <c r="AI103" i="1" s="1"/>
  <c r="AI104" i="1"/>
  <c r="AI91" i="1" l="1"/>
  <c r="AE90" i="1"/>
  <c r="AI39" i="1"/>
  <c r="AE13" i="1"/>
  <c r="AI13" i="1" l="1"/>
  <c r="AE89" i="1"/>
  <c r="AI89" i="1" s="1"/>
  <c r="AI90" i="1"/>
  <c r="AE12" i="1" l="1"/>
  <c r="AE11" i="1" l="1"/>
  <c r="AI11" i="1" s="1"/>
  <c r="AE135" i="1"/>
  <c r="AI12" i="1"/>
  <c r="AI135" i="1" s="1"/>
</calcChain>
</file>

<file path=xl/sharedStrings.xml><?xml version="1.0" encoding="utf-8"?>
<sst xmlns="http://schemas.openxmlformats.org/spreadsheetml/2006/main" count="289" uniqueCount="106">
  <si>
    <t>Приложение №5</t>
  </si>
  <si>
    <r>
      <rPr>
        <b/>
        <sz val="12"/>
        <rFont val="Arial"/>
      </rPr>
      <t>Ведомственная структура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 на 2024 год</t>
    </r>
  </si>
  <si>
    <t xml:space="preserve">                                                                                                                                                                                                       тыс. руб.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</si>
  <si>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</si>
  <si>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</si>
  <si>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</si>
  <si>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</si>
  <si>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</si>
  <si>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</si>
  <si>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r>
      <rPr>
        <sz val="12"/>
        <rFont val="Times New Roman"/>
      </rPr>
      <t>Утвержденный бюджет на 2024 год</t>
    </r>
    <r>
      <rPr>
        <sz val="11"/>
        <rFont val="Calibri"/>
      </rPr>
      <t xml:space="preserve">
</t>
    </r>
  </si>
  <si>
    <r>
      <rPr>
        <sz val="12"/>
        <rFont val="Times New Roman"/>
      </rPr>
      <t>Уточненный бюджет на  2024 год</t>
    </r>
  </si>
  <si>
    <r>
      <rPr>
        <b/>
        <sz val="11"/>
        <rFont val="Times New Roman"/>
      </rPr>
      <t>РАСХОДЫ БЮДЖЕТА - всего</t>
    </r>
  </si>
  <si>
    <t>Администрация муниципального образования "Сельское поселение Капустиноярский сельсовет Ахтубинского муниципального района Астраханской области»"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</si>
  <si>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</si>
  <si>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</si>
  <si>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деятельности, реализация функций органов местного самоуправления администрации МО "Сельское поселение Капустиноярский сельсовет Ахтубинского муниципального района Астраханской области»</t>
  </si>
  <si>
    <t>00 00000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</si>
  <si>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непрограммного направления деятельности, реализация функций органов местного самоуправления МО "Капустиноярский сельсовет"</t>
  </si>
  <si>
    <t>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</si>
  <si>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</si>
  <si>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</si>
  <si>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</si>
  <si>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</si>
  <si>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</si>
  <si>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непрограммные мероприятия</t>
  </si>
  <si>
    <t>Реализация муниципальным районом полномочий, переданных поселениями согласно заключенным соглашениям (КСП) в рамках непрограммных мероприятий</t>
  </si>
  <si>
    <t>00 П0010</t>
  </si>
  <si>
    <t>Межбюджетные трансферты</t>
  </si>
  <si>
    <t>Иные межбюджетные трансферты</t>
  </si>
  <si>
    <t>Расходы на содержание органов местного самоуправления</t>
  </si>
  <si>
    <t>Расходы на оплату труда до МРОТ</t>
  </si>
  <si>
    <t>00 00010</t>
  </si>
  <si>
    <t>Иные бюджетные ассигнования</t>
  </si>
  <si>
    <t>Резервные средства для решения вопросов сельских поселений в рамках непрограммных мероприятий</t>
  </si>
  <si>
    <t>Расходы на обеспечение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 в рамках непрограммных мероприятий (выборы местного самоуправления)</t>
  </si>
  <si>
    <r>
      <rPr>
        <sz val="8"/>
        <rFont val="Arial"/>
      </rPr>
      <t>100Р010</t>
    </r>
  </si>
  <si>
    <t>Специальные расходы</t>
  </si>
  <si>
    <t>МП "Реализация функций органов местного самоуправления"</t>
  </si>
  <si>
    <t>Обеспечение эффективной финансово-хозяйственной деятельности администрации МО "Сельское поселение Капустиноярский сельсовет Ахтубинского муниципального района Астраханской области» " в рамках муниципальной программы "Реализация функций органов местного самоуправления"</t>
  </si>
  <si>
    <t>Расходы на обеспечение функций органов местного самоуправления МО "Сельское поселение Капустиноярский сельсовет Ахтубинского муниципального района Астраханской области» в рамках подпрограммы "Обеспечение эффективной финансово-хозяйственной деятельности администрации МО "Сельское поселение Капустиноярский сельсовет Ахтубинского муниципального района Астраханской области»" муниципальной программы "Реализация функций органов местного самоуправления"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</si>
  <si>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</si>
  <si>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</si>
  <si>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</si>
  <si>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</si>
  <si>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</si>
  <si>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</si>
  <si>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</si>
  <si>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</si>
  <si>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</si>
  <si>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</si>
  <si>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Резервный фонд</t>
  </si>
  <si>
    <t>00 80200</t>
  </si>
  <si>
    <t>00 8020</t>
  </si>
  <si>
    <t>Другие общегосударственные вопросы</t>
  </si>
  <si>
    <t>Непрограммное направление деятельности, реализация функций органов местного самоуправления МО "Капустиноярский сельсовет"</t>
  </si>
  <si>
    <t>00 80250</t>
  </si>
  <si>
    <t>Исполнение судебных издержек</t>
  </si>
  <si>
    <t>Исполнение судебных актов РФ и мировых соглашений по возмещению причиненного вреда</t>
  </si>
  <si>
    <t>00 80280</t>
  </si>
  <si>
    <t>МП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области»"</t>
  </si>
  <si>
    <t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</si>
  <si>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>00 80050</t>
  </si>
  <si>
    <t>МП "Управление и распоряжение муниципальным имуществом муниципального образования "Сельское поселение Капустиноярский сельсовет Ахтубинского муниципального района Астраханской области"</t>
  </si>
  <si>
    <t>Обеспечение управления и распоряжения муниципальным имуществом в рамках муниципальной программы "Управление и распоряжение муниципальным имуществом МО "Сельское поселение Капустиноярский сельсовет Ахтубинского муниципального района Астраханской области"</t>
  </si>
  <si>
    <t>00 80240</t>
  </si>
  <si>
    <t>НАЦИОНАЛЬНАЯ ОБОРОНА</t>
  </si>
  <si>
    <t>Мобилизационная и вневойсковая подготовка</t>
  </si>
  <si>
    <t>01</t>
  </si>
  <si>
    <t xml:space="preserve">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области» </t>
  </si>
  <si>
    <t>Расходы на осуществление первичного воинского учета в МО "Сельское поселение Капустиноярский сельсовет Ахтубинского муниципального района Астраханской области"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 » муниципальной программы "Реализация функций органов местного самоуправления"</t>
  </si>
  <si>
    <t>00 51180</t>
  </si>
  <si>
    <t>ЖИЛИЩНО-КОММУНАЛЬНОЕ ХОЗЯЙСТВО</t>
  </si>
  <si>
    <t>Благоустройство</t>
  </si>
  <si>
    <t>МП «Благоустройство территории МО "Сельское поселение Капустиноярский сельсовет Ахтубинского муниципального района Астраханской области"</t>
  </si>
  <si>
    <t>03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</si>
  <si>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области»" в рамках МП "Благоустройство территории МО "Сельское поселение Капустиноярский сельсовет Ахтубинского муниципального района Астраханской области» "</t>
  </si>
  <si>
    <t>00 80260</t>
  </si>
  <si>
    <t xml:space="preserve">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</t>
  </si>
  <si>
    <t>04</t>
  </si>
  <si>
    <t>Z</t>
  </si>
  <si>
    <t>F2 55550</t>
  </si>
  <si>
    <t>00 C5550</t>
  </si>
  <si>
    <t>00 В5550</t>
  </si>
  <si>
    <t>КУЛЬТУРА, КИНЕМАТОГРАФИЯ</t>
  </si>
  <si>
    <t>Культура</t>
  </si>
  <si>
    <t>98</t>
  </si>
  <si>
    <t>Реализация муниципальным районом полномочий, переданных поселениями согласно заключенным соглашениям (ДК культура)</t>
  </si>
  <si>
    <t>00П0030</t>
  </si>
  <si>
    <t>СОЦИАЛЬНАЯ ПОЛИТИКА</t>
  </si>
  <si>
    <t>Пенсионное обеспечение</t>
  </si>
  <si>
    <t>0</t>
  </si>
  <si>
    <t>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</t>
  </si>
  <si>
    <t>3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</si>
  <si>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самоуправления"</t>
  </si>
  <si>
    <t>00 20030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</si>
  <si>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</si>
  <si>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</si>
  <si>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</si>
  <si>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Верно:</t>
  </si>
  <si>
    <t>Расходы на выплату персоналу государственных                          (муниципальны)х органов</t>
  </si>
  <si>
    <t>00 Д0060</t>
  </si>
  <si>
    <t>.000</t>
  </si>
  <si>
    <t>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реализации функций органов местного самоуправления МО "Ахтубинский район"</t>
  </si>
  <si>
    <t>Сумма изменений за  2024 год</t>
  </si>
  <si>
    <t xml:space="preserve">                                                                                                 к решению Совета муниципального образования «Сельское поселение   Капустиноярский сельсовет Ахтубинского муниципального района Астраханской области»</t>
  </si>
  <si>
    <t>от 23.12.2024 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</si>
</sst>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0.00000"/>
    <numFmt numFmtId="165" formatCode="[=0]&quot;71.1&quot;;General"/>
    <numFmt numFmtId="166" formatCode="00"/>
    <numFmt numFmtId="167" formatCode="0000"/>
    <numFmt numFmtId="168" formatCode="[=0]&quot;94.5&quot;;General"/>
    <numFmt numFmtId="169" formatCode="[=75]&quot;75.0&quot;;General"/>
    <numFmt numFmtId="170" formatCode="[=0]&quot;76.1&quot;;General"/>
    <numFmt numFmtId="171" formatCode="[=0]&quot;79.6&quot;;General"/>
    <numFmt numFmtId="172" formatCode="[=0]&quot;65.2&quot;;General"/>
    <numFmt numFmtId="173" formatCode="[=0]&quot;75.4&quot;;General"/>
    <numFmt numFmtId="174" formatCode="[=0]&quot;55.8&quot;;General"/>
    <numFmt numFmtId="175" formatCode="[=100]&quot;100.0&quot;;General"/>
    <numFmt numFmtId="176" formatCode="[=0]&quot;91.1&quot;;General"/>
    <numFmt numFmtId="177" formatCode="[=0]&quot;20.1&quot;;General"/>
    <numFmt numFmtId="178" formatCode="[=0]&quot;&quot;;General"/>
    <numFmt numFmtId="179" formatCode="[=0]&quot;56.1&quot;;General"/>
    <numFmt numFmtId="180" formatCode="[=0]&quot;66.6&quot;;General"/>
  </numFmts>
  <fonts count="20" x14ac:knownFonts="1">
    <font>
      <sz val="11"/>
      <name val="Calibri"/>
    </font>
    <font>
      <sz val="8"/>
      <name val="Arial"/>
    </font>
    <font>
      <sz val="9"/>
      <name val="Arial"/>
    </font>
    <font>
      <b/>
      <sz val="12"/>
      <name val="Arial"/>
    </font>
    <font>
      <sz val="12"/>
      <name val="Times New Roman"/>
    </font>
    <font>
      <b/>
      <sz val="11"/>
      <name val="Arial"/>
    </font>
    <font>
      <b/>
      <sz val="11"/>
      <name val="Times New Roman"/>
    </font>
    <font>
      <i/>
      <sz val="9"/>
      <name val="Arial"/>
    </font>
    <font>
      <b/>
      <i/>
      <sz val="9"/>
      <name val="Arial"/>
    </font>
    <font>
      <b/>
      <sz val="9"/>
      <name val="Arial"/>
    </font>
    <font>
      <sz val="10"/>
      <name val="Arial"/>
    </font>
    <font>
      <b/>
      <sz val="8"/>
      <name val="Arial"/>
    </font>
    <font>
      <i/>
      <sz val="8"/>
      <name val="Arial"/>
    </font>
    <font>
      <b/>
      <sz val="10"/>
      <name val="Arial"/>
    </font>
    <font>
      <b/>
      <i/>
      <sz val="8"/>
      <name val="Arial"/>
    </font>
    <font>
      <sz val="9"/>
      <name val="Arial"/>
    </font>
    <font>
      <sz val="11"/>
      <name val="Arial"/>
    </font>
    <font>
      <sz val="8"/>
      <name val="Times New Roman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 diagonalUp="1" diagonalDown="1"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/>
      <diagonal/>
    </border>
    <border diagonalUp="1" diagonalDown="1">
      <left/>
      <right/>
      <top/>
      <bottom style="thin">
        <color rgb="FF000000"/>
      </bottom>
      <diagonal/>
    </border>
    <border diagonalUp="1" diagonalDown="1">
      <left/>
      <right style="thin">
        <color rgb="FF000000"/>
      </right>
      <top/>
      <bottom style="thin">
        <color rgb="FF000000"/>
      </bottom>
      <diagonal/>
    </border>
    <border diagonalUp="1" diagonalDown="1">
      <left/>
      <right/>
      <top style="thin">
        <color rgb="FF000000"/>
      </top>
      <bottom/>
      <diagonal/>
    </border>
    <border diagonalUp="1" diagonalDown="1">
      <left/>
      <right style="thin">
        <color rgb="FF000000"/>
      </right>
      <top style="thin">
        <color rgb="FF000000"/>
      </top>
      <bottom/>
      <diagonal/>
    </border>
    <border diagonalUp="1" diagonalDown="1">
      <left/>
      <right/>
      <top style="thin">
        <color rgb="FF000000"/>
      </top>
      <bottom style="thin">
        <color rgb="FF000000"/>
      </bottom>
      <diagonal/>
    </border>
    <border diagonalUp="1" diagonalDown="1"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 diagonalUp="1" diagonalDown="1"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/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391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4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/>
    </xf>
    <xf numFmtId="1" fontId="2" fillId="0" borderId="13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5" fillId="0" borderId="21" xfId="0" applyNumberFormat="1" applyFont="1" applyBorder="1" applyAlignment="1">
      <alignment horizontal="center" wrapText="1"/>
    </xf>
    <xf numFmtId="0" fontId="5" fillId="0" borderId="24" xfId="0" applyNumberFormat="1" applyFont="1" applyBorder="1" applyAlignment="1">
      <alignment horizontal="left" wrapText="1"/>
    </xf>
    <xf numFmtId="0" fontId="5" fillId="0" borderId="25" xfId="0" applyNumberFormat="1" applyFont="1" applyBorder="1" applyAlignment="1">
      <alignment horizontal="left" wrapText="1"/>
    </xf>
    <xf numFmtId="0" fontId="5" fillId="0" borderId="26" xfId="0" applyNumberFormat="1" applyFont="1" applyBorder="1" applyAlignment="1">
      <alignment horizontal="left" wrapText="1"/>
    </xf>
    <xf numFmtId="0" fontId="5" fillId="0" borderId="27" xfId="0" applyNumberFormat="1" applyFont="1" applyBorder="1" applyAlignment="1">
      <alignment horizontal="left" wrapText="1"/>
    </xf>
    <xf numFmtId="0" fontId="5" fillId="0" borderId="28" xfId="0" applyNumberFormat="1" applyFont="1" applyBorder="1" applyAlignment="1">
      <alignment horizontal="center" wrapText="1"/>
    </xf>
    <xf numFmtId="164" fontId="5" fillId="0" borderId="29" xfId="0" applyNumberFormat="1" applyFont="1" applyBorder="1" applyAlignment="1">
      <alignment horizontal="right"/>
    </xf>
    <xf numFmtId="164" fontId="5" fillId="0" borderId="30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4" fontId="5" fillId="0" borderId="4" xfId="0" applyNumberFormat="1" applyFont="1" applyBorder="1" applyAlignment="1">
      <alignment horizontal="left"/>
    </xf>
    <xf numFmtId="164" fontId="5" fillId="0" borderId="33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1" fontId="7" fillId="0" borderId="39" xfId="0" applyNumberFormat="1" applyFont="1" applyBorder="1" applyAlignment="1">
      <alignment horizontal="center"/>
    </xf>
    <xf numFmtId="166" fontId="7" fillId="0" borderId="39" xfId="0" applyNumberFormat="1" applyFont="1" applyBorder="1" applyAlignment="1">
      <alignment horizontal="center"/>
    </xf>
    <xf numFmtId="0" fontId="7" fillId="0" borderId="40" xfId="0" applyNumberFormat="1" applyFont="1" applyBorder="1" applyAlignment="1">
      <alignment horizontal="center"/>
    </xf>
    <xf numFmtId="0" fontId="7" fillId="0" borderId="41" xfId="0" applyNumberFormat="1" applyFont="1" applyBorder="1" applyAlignment="1">
      <alignment horizontal="center"/>
    </xf>
    <xf numFmtId="0" fontId="7" fillId="0" borderId="42" xfId="0" applyNumberFormat="1" applyFont="1" applyBorder="1" applyAlignment="1">
      <alignment horizontal="center"/>
    </xf>
    <xf numFmtId="0" fontId="7" fillId="0" borderId="43" xfId="0" applyNumberFormat="1" applyFont="1" applyBorder="1" applyAlignment="1">
      <alignment horizontal="center"/>
    </xf>
    <xf numFmtId="0" fontId="7" fillId="0" borderId="44" xfId="0" applyNumberFormat="1" applyFont="1" applyBorder="1" applyAlignment="1">
      <alignment horizontal="center"/>
    </xf>
    <xf numFmtId="0" fontId="7" fillId="0" borderId="39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left"/>
    </xf>
    <xf numFmtId="0" fontId="10" fillId="0" borderId="0" xfId="0" applyNumberFormat="1" applyFont="1" applyAlignment="1">
      <alignment horizontal="left"/>
    </xf>
    <xf numFmtId="1" fontId="10" fillId="0" borderId="39" xfId="0" applyNumberFormat="1" applyFont="1" applyBorder="1" applyAlignment="1">
      <alignment horizontal="center"/>
    </xf>
    <xf numFmtId="166" fontId="10" fillId="0" borderId="39" xfId="0" applyNumberFormat="1" applyFont="1" applyBorder="1" applyAlignment="1">
      <alignment horizontal="center"/>
    </xf>
    <xf numFmtId="0" fontId="10" fillId="0" borderId="40" xfId="0" applyNumberFormat="1" applyFont="1" applyBorder="1" applyAlignment="1">
      <alignment horizontal="center"/>
    </xf>
    <xf numFmtId="0" fontId="10" fillId="0" borderId="41" xfId="0" applyNumberFormat="1" applyFont="1" applyBorder="1" applyAlignment="1">
      <alignment horizontal="center"/>
    </xf>
    <xf numFmtId="0" fontId="10" fillId="0" borderId="42" xfId="0" applyNumberFormat="1" applyFont="1" applyBorder="1" applyAlignment="1">
      <alignment horizontal="center"/>
    </xf>
    <xf numFmtId="0" fontId="10" fillId="0" borderId="43" xfId="0" applyNumberFormat="1" applyFont="1" applyBorder="1" applyAlignment="1">
      <alignment horizontal="center"/>
    </xf>
    <xf numFmtId="0" fontId="10" fillId="0" borderId="44" xfId="0" applyNumberFormat="1" applyFont="1" applyBorder="1" applyAlignment="1">
      <alignment horizontal="center"/>
    </xf>
    <xf numFmtId="0" fontId="10" fillId="0" borderId="39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left"/>
    </xf>
    <xf numFmtId="0" fontId="9" fillId="0" borderId="0" xfId="0" applyNumberFormat="1" applyFont="1" applyAlignment="1">
      <alignment horizontal="left"/>
    </xf>
    <xf numFmtId="1" fontId="9" fillId="0" borderId="39" xfId="0" applyNumberFormat="1" applyFont="1" applyBorder="1" applyAlignment="1">
      <alignment horizontal="center"/>
    </xf>
    <xf numFmtId="166" fontId="9" fillId="0" borderId="39" xfId="0" applyNumberFormat="1" applyFont="1" applyBorder="1" applyAlignment="1">
      <alignment horizontal="center"/>
    </xf>
    <xf numFmtId="166" fontId="9" fillId="0" borderId="40" xfId="0" applyNumberFormat="1" applyFont="1" applyBorder="1" applyAlignment="1">
      <alignment horizontal="center"/>
    </xf>
    <xf numFmtId="1" fontId="9" fillId="0" borderId="41" xfId="0" applyNumberFormat="1" applyFont="1" applyBorder="1" applyAlignment="1">
      <alignment horizontal="center"/>
    </xf>
    <xf numFmtId="0" fontId="9" fillId="0" borderId="39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left"/>
    </xf>
    <xf numFmtId="1" fontId="2" fillId="0" borderId="39" xfId="0" applyNumberFormat="1" applyFont="1" applyBorder="1" applyAlignment="1">
      <alignment horizontal="center"/>
    </xf>
    <xf numFmtId="166" fontId="2" fillId="0" borderId="39" xfId="0" applyNumberFormat="1" applyFont="1" applyBorder="1" applyAlignment="1">
      <alignment horizontal="center"/>
    </xf>
    <xf numFmtId="166" fontId="2" fillId="0" borderId="40" xfId="0" applyNumberFormat="1" applyFont="1" applyBorder="1" applyAlignment="1">
      <alignment horizontal="center"/>
    </xf>
    <xf numFmtId="1" fontId="2" fillId="0" borderId="41" xfId="0" applyNumberFormat="1" applyFont="1" applyBorder="1" applyAlignment="1">
      <alignment horizontal="center"/>
    </xf>
    <xf numFmtId="0" fontId="2" fillId="0" borderId="39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/>
    </xf>
    <xf numFmtId="1" fontId="11" fillId="0" borderId="39" xfId="0" applyNumberFormat="1" applyFont="1" applyBorder="1" applyAlignment="1">
      <alignment horizontal="center"/>
    </xf>
    <xf numFmtId="166" fontId="11" fillId="0" borderId="39" xfId="0" applyNumberFormat="1" applyFont="1" applyBorder="1" applyAlignment="1">
      <alignment horizontal="center"/>
    </xf>
    <xf numFmtId="166" fontId="11" fillId="0" borderId="40" xfId="0" applyNumberFormat="1" applyFont="1" applyBorder="1" applyAlignment="1">
      <alignment horizontal="center"/>
    </xf>
    <xf numFmtId="1" fontId="11" fillId="0" borderId="4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left"/>
    </xf>
    <xf numFmtId="0" fontId="12" fillId="0" borderId="0" xfId="0" applyNumberFormat="1" applyFont="1" applyAlignment="1">
      <alignment horizontal="left"/>
    </xf>
    <xf numFmtId="1" fontId="12" fillId="0" borderId="39" xfId="0" applyNumberFormat="1" applyFont="1" applyBorder="1" applyAlignment="1">
      <alignment horizontal="center"/>
    </xf>
    <xf numFmtId="166" fontId="12" fillId="0" borderId="39" xfId="0" applyNumberFormat="1" applyFont="1" applyBorder="1" applyAlignment="1">
      <alignment horizontal="center"/>
    </xf>
    <xf numFmtId="166" fontId="12" fillId="0" borderId="40" xfId="0" applyNumberFormat="1" applyFont="1" applyBorder="1" applyAlignment="1">
      <alignment horizontal="center"/>
    </xf>
    <xf numFmtId="1" fontId="12" fillId="0" borderId="41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right"/>
    </xf>
    <xf numFmtId="0" fontId="1" fillId="0" borderId="36" xfId="0" applyNumberFormat="1" applyFont="1" applyBorder="1" applyAlignment="1">
      <alignment horizontal="left" wrapText="1"/>
    </xf>
    <xf numFmtId="1" fontId="1" fillId="0" borderId="39" xfId="0" applyNumberFormat="1" applyFont="1" applyBorder="1" applyAlignment="1">
      <alignment horizontal="center"/>
    </xf>
    <xf numFmtId="166" fontId="1" fillId="0" borderId="39" xfId="0" applyNumberFormat="1" applyFont="1" applyBorder="1" applyAlignment="1">
      <alignment horizontal="center"/>
    </xf>
    <xf numFmtId="166" fontId="1" fillId="0" borderId="40" xfId="0" applyNumberFormat="1" applyFont="1" applyBorder="1" applyAlignment="1">
      <alignment horizontal="center"/>
    </xf>
    <xf numFmtId="1" fontId="1" fillId="0" borderId="41" xfId="0" applyNumberFormat="1" applyFont="1" applyBorder="1" applyAlignment="1">
      <alignment horizontal="center"/>
    </xf>
    <xf numFmtId="0" fontId="1" fillId="0" borderId="50" xfId="0" applyNumberFormat="1" applyFont="1" applyBorder="1" applyAlignment="1">
      <alignment horizontal="left"/>
    </xf>
    <xf numFmtId="168" fontId="1" fillId="0" borderId="51" xfId="0" applyNumberFormat="1" applyFont="1" applyBorder="1" applyAlignment="1">
      <alignment horizontal="right"/>
    </xf>
    <xf numFmtId="168" fontId="1" fillId="0" borderId="52" xfId="0" applyNumberFormat="1" applyFont="1" applyBorder="1" applyAlignment="1">
      <alignment horizontal="right"/>
    </xf>
    <xf numFmtId="166" fontId="13" fillId="0" borderId="39" xfId="0" applyNumberFormat="1" applyFont="1" applyBorder="1" applyAlignment="1">
      <alignment horizontal="center"/>
    </xf>
    <xf numFmtId="0" fontId="13" fillId="0" borderId="40" xfId="0" applyNumberFormat="1" applyFont="1" applyBorder="1" applyAlignment="1">
      <alignment horizontal="center"/>
    </xf>
    <xf numFmtId="0" fontId="13" fillId="0" borderId="41" xfId="0" applyNumberFormat="1" applyFont="1" applyBorder="1" applyAlignment="1">
      <alignment horizontal="center"/>
    </xf>
    <xf numFmtId="0" fontId="13" fillId="0" borderId="39" xfId="0" applyNumberFormat="1" applyFont="1" applyBorder="1" applyAlignment="1">
      <alignment horizontal="center"/>
    </xf>
    <xf numFmtId="169" fontId="10" fillId="0" borderId="53" xfId="0" applyNumberFormat="1" applyFont="1" applyBorder="1" applyAlignment="1">
      <alignment horizontal="right"/>
    </xf>
    <xf numFmtId="169" fontId="10" fillId="0" borderId="54" xfId="0" applyNumberFormat="1" applyFont="1" applyBorder="1" applyAlignment="1">
      <alignment horizontal="right"/>
    </xf>
    <xf numFmtId="1" fontId="2" fillId="0" borderId="40" xfId="0" applyNumberFormat="1" applyFont="1" applyBorder="1" applyAlignment="1">
      <alignment horizontal="center"/>
    </xf>
    <xf numFmtId="1" fontId="11" fillId="0" borderId="40" xfId="0" applyNumberFormat="1" applyFont="1" applyBorder="1" applyAlignment="1">
      <alignment horizontal="center"/>
    </xf>
    <xf numFmtId="1" fontId="1" fillId="0" borderId="40" xfId="0" applyNumberFormat="1" applyFont="1" applyBorder="1" applyAlignment="1">
      <alignment horizontal="center"/>
    </xf>
    <xf numFmtId="167" fontId="9" fillId="0" borderId="42" xfId="0" applyNumberFormat="1" applyFont="1" applyBorder="1" applyAlignment="1">
      <alignment horizontal="center"/>
    </xf>
    <xf numFmtId="167" fontId="9" fillId="0" borderId="43" xfId="0" applyNumberFormat="1" applyFont="1" applyBorder="1" applyAlignment="1">
      <alignment horizontal="center"/>
    </xf>
    <xf numFmtId="167" fontId="9" fillId="0" borderId="44" xfId="0" applyNumberFormat="1" applyFont="1" applyBorder="1" applyAlignment="1">
      <alignment horizontal="center"/>
    </xf>
    <xf numFmtId="169" fontId="1" fillId="0" borderId="53" xfId="0" applyNumberFormat="1" applyFont="1" applyBorder="1" applyAlignment="1">
      <alignment horizontal="right"/>
    </xf>
    <xf numFmtId="169" fontId="1" fillId="0" borderId="54" xfId="0" applyNumberFormat="1" applyFont="1" applyBorder="1" applyAlignment="1">
      <alignment horizontal="right"/>
    </xf>
    <xf numFmtId="169" fontId="1" fillId="0" borderId="51" xfId="0" applyNumberFormat="1" applyFont="1" applyBorder="1" applyAlignment="1">
      <alignment horizontal="right"/>
    </xf>
    <xf numFmtId="169" fontId="1" fillId="0" borderId="52" xfId="0" applyNumberFormat="1" applyFont="1" applyBorder="1" applyAlignment="1">
      <alignment horizontal="right"/>
    </xf>
    <xf numFmtId="169" fontId="1" fillId="0" borderId="55" xfId="0" applyNumberFormat="1" applyFont="1" applyBorder="1" applyAlignment="1">
      <alignment horizontal="right"/>
    </xf>
    <xf numFmtId="169" fontId="1" fillId="0" borderId="56" xfId="0" applyNumberFormat="1" applyFont="1" applyBorder="1" applyAlignment="1">
      <alignment horizontal="right"/>
    </xf>
    <xf numFmtId="164" fontId="1" fillId="0" borderId="57" xfId="0" applyNumberFormat="1" applyFont="1" applyBorder="1" applyAlignment="1">
      <alignment horizontal="left"/>
    </xf>
    <xf numFmtId="0" fontId="1" fillId="0" borderId="40" xfId="0" applyNumberFormat="1" applyFont="1" applyBorder="1" applyAlignment="1">
      <alignment horizontal="center"/>
    </xf>
    <xf numFmtId="0" fontId="1" fillId="0" borderId="41" xfId="0" applyNumberFormat="1" applyFont="1" applyBorder="1" applyAlignment="1">
      <alignment horizontal="center"/>
    </xf>
    <xf numFmtId="0" fontId="1" fillId="0" borderId="39" xfId="0" applyNumberFormat="1" applyFont="1" applyBorder="1" applyAlignment="1">
      <alignment horizontal="center"/>
    </xf>
    <xf numFmtId="170" fontId="10" fillId="0" borderId="51" xfId="0" applyNumberFormat="1" applyFont="1" applyBorder="1" applyAlignment="1">
      <alignment horizontal="right"/>
    </xf>
    <xf numFmtId="170" fontId="10" fillId="0" borderId="52" xfId="0" applyNumberFormat="1" applyFont="1" applyBorder="1" applyAlignment="1">
      <alignment horizontal="right"/>
    </xf>
    <xf numFmtId="170" fontId="10" fillId="0" borderId="53" xfId="0" applyNumberFormat="1" applyFont="1" applyBorder="1" applyAlignment="1">
      <alignment horizontal="right"/>
    </xf>
    <xf numFmtId="170" fontId="10" fillId="0" borderId="54" xfId="0" applyNumberFormat="1" applyFont="1" applyBorder="1" applyAlignment="1">
      <alignment horizontal="right"/>
    </xf>
    <xf numFmtId="170" fontId="10" fillId="0" borderId="0" xfId="0" applyNumberFormat="1" applyFont="1" applyAlignment="1">
      <alignment horizontal="right"/>
    </xf>
    <xf numFmtId="170" fontId="10" fillId="0" borderId="58" xfId="0" applyNumberFormat="1" applyFont="1" applyBorder="1" applyAlignment="1">
      <alignment horizontal="right"/>
    </xf>
    <xf numFmtId="1" fontId="8" fillId="0" borderId="39" xfId="0" applyNumberFormat="1" applyFont="1" applyBorder="1" applyAlignment="1">
      <alignment horizontal="center"/>
    </xf>
    <xf numFmtId="166" fontId="8" fillId="0" borderId="39" xfId="0" applyNumberFormat="1" applyFont="1" applyBorder="1" applyAlignment="1">
      <alignment horizontal="center"/>
    </xf>
    <xf numFmtId="166" fontId="8" fillId="0" borderId="40" xfId="0" applyNumberFormat="1" applyFont="1" applyBorder="1" applyAlignment="1">
      <alignment horizontal="center"/>
    </xf>
    <xf numFmtId="1" fontId="8" fillId="0" borderId="41" xfId="0" applyNumberFormat="1" applyFont="1" applyBorder="1" applyAlignment="1">
      <alignment horizontal="center"/>
    </xf>
    <xf numFmtId="0" fontId="8" fillId="0" borderId="39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right"/>
    </xf>
    <xf numFmtId="171" fontId="1" fillId="0" borderId="53" xfId="0" applyNumberFormat="1" applyFont="1" applyBorder="1" applyAlignment="1">
      <alignment horizontal="right"/>
    </xf>
    <xf numFmtId="171" fontId="1" fillId="0" borderId="54" xfId="0" applyNumberFormat="1" applyFont="1" applyBorder="1" applyAlignment="1">
      <alignment horizontal="right"/>
    </xf>
    <xf numFmtId="164" fontId="12" fillId="0" borderId="4" xfId="0" applyNumberFormat="1" applyFont="1" applyBorder="1" applyAlignment="1">
      <alignment horizontal="left"/>
    </xf>
    <xf numFmtId="172" fontId="1" fillId="0" borderId="53" xfId="0" applyNumberFormat="1" applyFont="1" applyBorder="1" applyAlignment="1">
      <alignment horizontal="right"/>
    </xf>
    <xf numFmtId="172" fontId="1" fillId="0" borderId="54" xfId="0" applyNumberFormat="1" applyFont="1" applyBorder="1" applyAlignment="1">
      <alignment horizontal="right"/>
    </xf>
    <xf numFmtId="173" fontId="12" fillId="0" borderId="53" xfId="0" applyNumberFormat="1" applyFont="1" applyBorder="1" applyAlignment="1">
      <alignment horizontal="right"/>
    </xf>
    <xf numFmtId="173" fontId="12" fillId="0" borderId="54" xfId="0" applyNumberFormat="1" applyFont="1" applyBorder="1" applyAlignment="1">
      <alignment horizontal="right"/>
    </xf>
    <xf numFmtId="174" fontId="1" fillId="0" borderId="53" xfId="0" applyNumberFormat="1" applyFont="1" applyBorder="1" applyAlignment="1">
      <alignment horizontal="right"/>
    </xf>
    <xf numFmtId="174" fontId="1" fillId="0" borderId="54" xfId="0" applyNumberFormat="1" applyFont="1" applyBorder="1" applyAlignment="1">
      <alignment horizontal="right"/>
    </xf>
    <xf numFmtId="174" fontId="1" fillId="0" borderId="0" xfId="0" applyNumberFormat="1" applyFont="1" applyAlignment="1">
      <alignment horizontal="right"/>
    </xf>
    <xf numFmtId="174" fontId="1" fillId="0" borderId="58" xfId="0" applyNumberFormat="1" applyFont="1" applyBorder="1" applyAlignment="1">
      <alignment horizontal="right"/>
    </xf>
    <xf numFmtId="174" fontId="1" fillId="0" borderId="59" xfId="0" applyNumberFormat="1" applyFont="1" applyBorder="1" applyAlignment="1">
      <alignment horizontal="right"/>
    </xf>
    <xf numFmtId="164" fontId="11" fillId="0" borderId="4" xfId="0" applyNumberFormat="1" applyFont="1" applyBorder="1" applyAlignment="1">
      <alignment horizontal="right"/>
    </xf>
    <xf numFmtId="174" fontId="1" fillId="0" borderId="4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left"/>
    </xf>
    <xf numFmtId="164" fontId="14" fillId="0" borderId="4" xfId="0" applyNumberFormat="1" applyFont="1" applyBorder="1" applyAlignment="1">
      <alignment horizontal="left"/>
    </xf>
    <xf numFmtId="0" fontId="1" fillId="0" borderId="60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left"/>
    </xf>
    <xf numFmtId="175" fontId="1" fillId="0" borderId="0" xfId="0" applyNumberFormat="1" applyFont="1" applyAlignment="1">
      <alignment horizontal="right"/>
    </xf>
    <xf numFmtId="175" fontId="1" fillId="0" borderId="58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left"/>
    </xf>
    <xf numFmtId="49" fontId="9" fillId="0" borderId="40" xfId="0" applyNumberFormat="1" applyFont="1" applyBorder="1" applyAlignment="1">
      <alignment horizontal="center"/>
    </xf>
    <xf numFmtId="49" fontId="8" fillId="0" borderId="40" xfId="0" applyNumberFormat="1" applyFont="1" applyBorder="1" applyAlignment="1">
      <alignment horizontal="center"/>
    </xf>
    <xf numFmtId="49" fontId="2" fillId="0" borderId="40" xfId="0" applyNumberFormat="1" applyFont="1" applyBorder="1" applyAlignment="1">
      <alignment horizontal="center"/>
    </xf>
    <xf numFmtId="49" fontId="11" fillId="0" borderId="40" xfId="0" applyNumberFormat="1" applyFont="1" applyBorder="1" applyAlignment="1">
      <alignment horizontal="center"/>
    </xf>
    <xf numFmtId="49" fontId="12" fillId="0" borderId="40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176" fontId="1" fillId="0" borderId="53" xfId="0" applyNumberFormat="1" applyFont="1" applyBorder="1" applyAlignment="1">
      <alignment horizontal="right"/>
    </xf>
    <xf numFmtId="176" fontId="1" fillId="0" borderId="54" xfId="0" applyNumberFormat="1" applyFont="1" applyBorder="1" applyAlignment="1">
      <alignment horizontal="right"/>
    </xf>
    <xf numFmtId="176" fontId="1" fillId="0" borderId="0" xfId="0" applyNumberFormat="1" applyFont="1" applyAlignment="1">
      <alignment horizontal="right"/>
    </xf>
    <xf numFmtId="176" fontId="1" fillId="0" borderId="58" xfId="0" applyNumberFormat="1" applyFont="1" applyBorder="1" applyAlignment="1">
      <alignment horizontal="right"/>
    </xf>
    <xf numFmtId="177" fontId="1" fillId="0" borderId="53" xfId="0" applyNumberFormat="1" applyFont="1" applyBorder="1" applyAlignment="1">
      <alignment horizontal="right"/>
    </xf>
    <xf numFmtId="177" fontId="1" fillId="0" borderId="54" xfId="0" applyNumberFormat="1" applyFont="1" applyBorder="1" applyAlignment="1">
      <alignment horizontal="right"/>
    </xf>
    <xf numFmtId="164" fontId="9" fillId="0" borderId="57" xfId="0" applyNumberFormat="1" applyFont="1" applyBorder="1" applyAlignment="1">
      <alignment horizontal="left"/>
    </xf>
    <xf numFmtId="164" fontId="10" fillId="0" borderId="57" xfId="0" applyNumberFormat="1" applyFont="1" applyBorder="1" applyAlignment="1">
      <alignment horizontal="left"/>
    </xf>
    <xf numFmtId="164" fontId="2" fillId="0" borderId="57" xfId="0" applyNumberFormat="1" applyFont="1" applyBorder="1" applyAlignment="1">
      <alignment horizontal="left"/>
    </xf>
    <xf numFmtId="178" fontId="1" fillId="0" borderId="53" xfId="0" applyNumberFormat="1" applyFont="1" applyBorder="1" applyAlignment="1">
      <alignment horizontal="right"/>
    </xf>
    <xf numFmtId="178" fontId="1" fillId="0" borderId="54" xfId="0" applyNumberFormat="1" applyFont="1" applyBorder="1" applyAlignment="1">
      <alignment horizontal="right"/>
    </xf>
    <xf numFmtId="178" fontId="1" fillId="0" borderId="61" xfId="0" applyNumberFormat="1" applyFont="1" applyBorder="1" applyAlignment="1">
      <alignment horizontal="right"/>
    </xf>
    <xf numFmtId="178" fontId="1" fillId="0" borderId="0" xfId="0" applyNumberFormat="1" applyFont="1" applyAlignment="1">
      <alignment horizontal="right"/>
    </xf>
    <xf numFmtId="178" fontId="1" fillId="0" borderId="58" xfId="0" applyNumberFormat="1" applyFont="1" applyBorder="1" applyAlignment="1">
      <alignment horizontal="right"/>
    </xf>
    <xf numFmtId="0" fontId="1" fillId="0" borderId="57" xfId="0" applyNumberFormat="1" applyFont="1" applyBorder="1" applyAlignment="1">
      <alignment horizontal="left"/>
    </xf>
    <xf numFmtId="164" fontId="15" fillId="0" borderId="57" xfId="0" applyNumberFormat="1" applyFont="1" applyBorder="1" applyAlignment="1">
      <alignment horizontal="left"/>
    </xf>
    <xf numFmtId="179" fontId="11" fillId="0" borderId="55" xfId="0" applyNumberFormat="1" applyFont="1" applyBorder="1" applyAlignment="1">
      <alignment horizontal="right"/>
    </xf>
    <xf numFmtId="179" fontId="11" fillId="0" borderId="56" xfId="0" applyNumberFormat="1" applyFont="1" applyBorder="1" applyAlignment="1">
      <alignment horizontal="right"/>
    </xf>
    <xf numFmtId="164" fontId="9" fillId="0" borderId="62" xfId="0" applyNumberFormat="1" applyFont="1" applyBorder="1" applyAlignment="1">
      <alignment horizontal="right"/>
    </xf>
    <xf numFmtId="179" fontId="11" fillId="0" borderId="53" xfId="0" applyNumberFormat="1" applyFont="1" applyBorder="1" applyAlignment="1">
      <alignment horizontal="right"/>
    </xf>
    <xf numFmtId="0" fontId="11" fillId="0" borderId="53" xfId="0" applyNumberFormat="1" applyFont="1" applyBorder="1" applyAlignment="1">
      <alignment horizontal="left"/>
    </xf>
    <xf numFmtId="164" fontId="2" fillId="0" borderId="62" xfId="0" applyNumberFormat="1" applyFont="1" applyBorder="1" applyAlignment="1">
      <alignment horizontal="right"/>
    </xf>
    <xf numFmtId="179" fontId="11" fillId="0" borderId="0" xfId="0" applyNumberFormat="1" applyFont="1" applyAlignment="1">
      <alignment horizontal="right"/>
    </xf>
    <xf numFmtId="49" fontId="7" fillId="0" borderId="40" xfId="0" applyNumberFormat="1" applyFont="1" applyBorder="1" applyAlignment="1">
      <alignment horizontal="center"/>
    </xf>
    <xf numFmtId="1" fontId="7" fillId="0" borderId="41" xfId="0" applyNumberFormat="1" applyFont="1" applyBorder="1" applyAlignment="1">
      <alignment horizontal="center"/>
    </xf>
    <xf numFmtId="179" fontId="11" fillId="0" borderId="51" xfId="0" applyNumberFormat="1" applyFont="1" applyBorder="1" applyAlignment="1">
      <alignment horizontal="right"/>
    </xf>
    <xf numFmtId="179" fontId="11" fillId="0" borderId="52" xfId="0" applyNumberFormat="1" applyFont="1" applyBorder="1" applyAlignment="1">
      <alignment horizontal="right"/>
    </xf>
    <xf numFmtId="2" fontId="7" fillId="0" borderId="63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left"/>
    </xf>
    <xf numFmtId="2" fontId="10" fillId="0" borderId="39" xfId="0" applyNumberFormat="1" applyFont="1" applyBorder="1" applyAlignment="1">
      <alignment horizontal="right"/>
    </xf>
    <xf numFmtId="0" fontId="10" fillId="0" borderId="4" xfId="0" applyNumberFormat="1" applyFont="1" applyBorder="1" applyAlignment="1">
      <alignment horizontal="left"/>
    </xf>
    <xf numFmtId="49" fontId="9" fillId="0" borderId="41" xfId="0" applyNumberFormat="1" applyFont="1" applyBorder="1" applyAlignment="1">
      <alignment horizontal="center"/>
    </xf>
    <xf numFmtId="2" fontId="9" fillId="0" borderId="39" xfId="0" applyNumberFormat="1" applyFont="1" applyBorder="1" applyAlignment="1">
      <alignment horizontal="right"/>
    </xf>
    <xf numFmtId="0" fontId="9" fillId="0" borderId="4" xfId="0" applyNumberFormat="1" applyFont="1" applyBorder="1" applyAlignment="1">
      <alignment horizontal="left"/>
    </xf>
    <xf numFmtId="49" fontId="8" fillId="0" borderId="41" xfId="0" applyNumberFormat="1" applyFont="1" applyBorder="1" applyAlignment="1">
      <alignment horizontal="center"/>
    </xf>
    <xf numFmtId="2" fontId="8" fillId="0" borderId="39" xfId="0" applyNumberFormat="1" applyFont="1" applyBorder="1" applyAlignment="1">
      <alignment horizontal="right"/>
    </xf>
    <xf numFmtId="180" fontId="2" fillId="0" borderId="4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horizontal="left"/>
    </xf>
    <xf numFmtId="49" fontId="2" fillId="0" borderId="41" xfId="0" applyNumberFormat="1" applyFont="1" applyBorder="1" applyAlignment="1">
      <alignment horizontal="center"/>
    </xf>
    <xf numFmtId="2" fontId="2" fillId="0" borderId="39" xfId="0" applyNumberFormat="1" applyFont="1" applyBorder="1" applyAlignment="1">
      <alignment horizontal="right"/>
    </xf>
    <xf numFmtId="49" fontId="11" fillId="0" borderId="41" xfId="0" applyNumberFormat="1" applyFont="1" applyBorder="1" applyAlignment="1">
      <alignment horizontal="center"/>
    </xf>
    <xf numFmtId="2" fontId="11" fillId="0" borderId="39" xfId="0" applyNumberFormat="1" applyFont="1" applyBorder="1" applyAlignment="1">
      <alignment horizontal="right"/>
    </xf>
    <xf numFmtId="0" fontId="11" fillId="0" borderId="4" xfId="0" applyNumberFormat="1" applyFont="1" applyBorder="1" applyAlignment="1">
      <alignment horizontal="left"/>
    </xf>
    <xf numFmtId="49" fontId="12" fillId="0" borderId="41" xfId="0" applyNumberFormat="1" applyFont="1" applyBorder="1" applyAlignment="1">
      <alignment horizontal="center"/>
    </xf>
    <xf numFmtId="2" fontId="12" fillId="0" borderId="39" xfId="0" applyNumberFormat="1" applyFont="1" applyBorder="1" applyAlignment="1">
      <alignment horizontal="right"/>
    </xf>
    <xf numFmtId="0" fontId="12" fillId="0" borderId="4" xfId="0" applyNumberFormat="1" applyFont="1" applyBorder="1" applyAlignment="1">
      <alignment horizontal="left"/>
    </xf>
    <xf numFmtId="49" fontId="1" fillId="0" borderId="41" xfId="0" applyNumberFormat="1" applyFont="1" applyBorder="1" applyAlignment="1">
      <alignment horizontal="center"/>
    </xf>
    <xf numFmtId="2" fontId="1" fillId="0" borderId="39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left"/>
    </xf>
    <xf numFmtId="0" fontId="3" fillId="0" borderId="67" xfId="0" applyNumberFormat="1" applyFont="1" applyBorder="1" applyAlignment="1">
      <alignment horizontal="left"/>
    </xf>
    <xf numFmtId="164" fontId="13" fillId="0" borderId="30" xfId="0" applyNumberFormat="1" applyFont="1" applyBorder="1" applyAlignment="1">
      <alignment horizontal="right"/>
    </xf>
    <xf numFmtId="0" fontId="17" fillId="0" borderId="0" xfId="0" applyNumberFormat="1" applyFont="1" applyAlignment="1">
      <alignment horizontal="center"/>
    </xf>
    <xf numFmtId="168" fontId="1" fillId="0" borderId="9" xfId="0" applyNumberFormat="1" applyFont="1" applyBorder="1" applyAlignment="1">
      <alignment horizontal="right"/>
    </xf>
    <xf numFmtId="168" fontId="1" fillId="0" borderId="10" xfId="0" applyNumberFormat="1" applyFont="1" applyBorder="1" applyAlignment="1">
      <alignment horizontal="right"/>
    </xf>
    <xf numFmtId="1" fontId="18" fillId="0" borderId="39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6" fillId="0" borderId="0" xfId="0" applyNumberFormat="1" applyFont="1" applyAlignment="1">
      <alignment horizontal="left" wrapText="1"/>
    </xf>
    <xf numFmtId="0" fontId="1" fillId="0" borderId="64" xfId="0" applyNumberFormat="1" applyFont="1" applyBorder="1" applyAlignment="1">
      <alignment horizontal="left" wrapText="1"/>
    </xf>
    <xf numFmtId="0" fontId="1" fillId="0" borderId="65" xfId="0" applyNumberFormat="1" applyFont="1" applyBorder="1" applyAlignment="1">
      <alignment horizontal="left" wrapText="1"/>
    </xf>
    <xf numFmtId="0" fontId="1" fillId="0" borderId="66" xfId="0" applyNumberFormat="1" applyFont="1" applyBorder="1" applyAlignment="1">
      <alignment horizontal="left" wrapText="1"/>
    </xf>
    <xf numFmtId="0" fontId="1" fillId="0" borderId="0" xfId="0" applyNumberFormat="1" applyFont="1" applyAlignment="1">
      <alignment horizontal="left"/>
    </xf>
    <xf numFmtId="1" fontId="1" fillId="0" borderId="39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167" fontId="1" fillId="0" borderId="49" xfId="0" applyNumberFormat="1" applyFont="1" applyBorder="1" applyAlignment="1">
      <alignment horizontal="center"/>
    </xf>
    <xf numFmtId="167" fontId="1" fillId="0" borderId="37" xfId="0" applyNumberFormat="1" applyFont="1" applyBorder="1" applyAlignment="1">
      <alignment horizontal="center"/>
    </xf>
    <xf numFmtId="167" fontId="1" fillId="0" borderId="38" xfId="0" applyNumberFormat="1" applyFont="1" applyBorder="1" applyAlignment="1">
      <alignment horizontal="center"/>
    </xf>
    <xf numFmtId="167" fontId="12" fillId="0" borderId="49" xfId="0" applyNumberFormat="1" applyFont="1" applyBorder="1" applyAlignment="1">
      <alignment horizontal="center"/>
    </xf>
    <xf numFmtId="167" fontId="12" fillId="0" borderId="37" xfId="0" applyNumberFormat="1" applyFont="1" applyBorder="1" applyAlignment="1">
      <alignment horizontal="center"/>
    </xf>
    <xf numFmtId="167" fontId="12" fillId="0" borderId="38" xfId="0" applyNumberFormat="1" applyFont="1" applyBorder="1" applyAlignment="1">
      <alignment horizontal="center"/>
    </xf>
    <xf numFmtId="167" fontId="11" fillId="0" borderId="49" xfId="0" applyNumberFormat="1" applyFont="1" applyBorder="1" applyAlignment="1">
      <alignment horizontal="center"/>
    </xf>
    <xf numFmtId="167" fontId="11" fillId="0" borderId="37" xfId="0" applyNumberFormat="1" applyFont="1" applyBorder="1" applyAlignment="1">
      <alignment horizontal="center"/>
    </xf>
    <xf numFmtId="167" fontId="11" fillId="0" borderId="38" xfId="0" applyNumberFormat="1" applyFont="1" applyBorder="1" applyAlignment="1">
      <alignment horizontal="center"/>
    </xf>
    <xf numFmtId="167" fontId="2" fillId="0" borderId="49" xfId="0" applyNumberFormat="1" applyFont="1" applyBorder="1" applyAlignment="1">
      <alignment horizontal="center"/>
    </xf>
    <xf numFmtId="167" fontId="2" fillId="0" borderId="37" xfId="0" applyNumberFormat="1" applyFont="1" applyBorder="1" applyAlignment="1">
      <alignment horizontal="center"/>
    </xf>
    <xf numFmtId="167" fontId="2" fillId="0" borderId="38" xfId="0" applyNumberFormat="1" applyFont="1" applyBorder="1" applyAlignment="1">
      <alignment horizontal="center"/>
    </xf>
    <xf numFmtId="167" fontId="8" fillId="0" borderId="49" xfId="0" applyNumberFormat="1" applyFont="1" applyBorder="1" applyAlignment="1">
      <alignment horizontal="center"/>
    </xf>
    <xf numFmtId="167" fontId="8" fillId="0" borderId="37" xfId="0" applyNumberFormat="1" applyFont="1" applyBorder="1" applyAlignment="1">
      <alignment horizontal="center"/>
    </xf>
    <xf numFmtId="167" fontId="8" fillId="0" borderId="38" xfId="0" applyNumberFormat="1" applyFont="1" applyBorder="1" applyAlignment="1">
      <alignment horizontal="center"/>
    </xf>
    <xf numFmtId="1" fontId="12" fillId="0" borderId="39" xfId="0" applyNumberFormat="1" applyFont="1" applyBorder="1" applyAlignment="1">
      <alignment horizontal="center"/>
    </xf>
    <xf numFmtId="1" fontId="12" fillId="0" borderId="37" xfId="0" applyNumberFormat="1" applyFont="1" applyBorder="1" applyAlignment="1">
      <alignment horizontal="center"/>
    </xf>
    <xf numFmtId="1" fontId="12" fillId="0" borderId="38" xfId="0" applyNumberFormat="1" applyFont="1" applyBorder="1" applyAlignment="1">
      <alignment horizontal="center"/>
    </xf>
    <xf numFmtId="1" fontId="11" fillId="0" borderId="39" xfId="0" applyNumberFormat="1" applyFont="1" applyBorder="1" applyAlignment="1">
      <alignment horizontal="center"/>
    </xf>
    <xf numFmtId="1" fontId="11" fillId="0" borderId="37" xfId="0" applyNumberFormat="1" applyFont="1" applyBorder="1" applyAlignment="1">
      <alignment horizontal="center"/>
    </xf>
    <xf numFmtId="1" fontId="11" fillId="0" borderId="38" xfId="0" applyNumberFormat="1" applyFont="1" applyBorder="1" applyAlignment="1">
      <alignment horizontal="center"/>
    </xf>
    <xf numFmtId="1" fontId="2" fillId="0" borderId="39" xfId="0" applyNumberFormat="1" applyFont="1" applyBorder="1" applyAlignment="1">
      <alignment horizontal="center"/>
    </xf>
    <xf numFmtId="1" fontId="2" fillId="0" borderId="37" xfId="0" applyNumberFormat="1" applyFont="1" applyBorder="1" applyAlignment="1">
      <alignment horizontal="center"/>
    </xf>
    <xf numFmtId="1" fontId="2" fillId="0" borderId="38" xfId="0" applyNumberFormat="1" applyFont="1" applyBorder="1" applyAlignment="1">
      <alignment horizontal="center"/>
    </xf>
    <xf numFmtId="1" fontId="8" fillId="0" borderId="39" xfId="0" applyNumberFormat="1" applyFont="1" applyBorder="1" applyAlignment="1">
      <alignment horizontal="center"/>
    </xf>
    <xf numFmtId="1" fontId="8" fillId="0" borderId="37" xfId="0" applyNumberFormat="1" applyFont="1" applyBorder="1" applyAlignment="1">
      <alignment horizontal="center"/>
    </xf>
    <xf numFmtId="1" fontId="8" fillId="0" borderId="38" xfId="0" applyNumberFormat="1" applyFont="1" applyBorder="1" applyAlignment="1">
      <alignment horizontal="center"/>
    </xf>
    <xf numFmtId="167" fontId="9" fillId="0" borderId="49" xfId="0" applyNumberFormat="1" applyFont="1" applyBorder="1" applyAlignment="1">
      <alignment horizontal="center"/>
    </xf>
    <xf numFmtId="167" fontId="9" fillId="0" borderId="37" xfId="0" applyNumberFormat="1" applyFont="1" applyBorder="1" applyAlignment="1">
      <alignment horizontal="center"/>
    </xf>
    <xf numFmtId="167" fontId="9" fillId="0" borderId="38" xfId="0" applyNumberFormat="1" applyFont="1" applyBorder="1" applyAlignment="1">
      <alignment horizontal="center"/>
    </xf>
    <xf numFmtId="164" fontId="13" fillId="0" borderId="30" xfId="0" applyNumberFormat="1" applyFont="1" applyBorder="1" applyAlignment="1">
      <alignment horizontal="right"/>
    </xf>
    <xf numFmtId="164" fontId="13" fillId="0" borderId="14" xfId="0" applyNumberFormat="1" applyFont="1" applyBorder="1" applyAlignment="1">
      <alignment horizontal="right"/>
    </xf>
    <xf numFmtId="164" fontId="13" fillId="0" borderId="15" xfId="0" applyNumberFormat="1" applyFont="1" applyBorder="1" applyAlignment="1">
      <alignment horizontal="right"/>
    </xf>
    <xf numFmtId="180" fontId="1" fillId="0" borderId="4" xfId="0" applyNumberFormat="1" applyFont="1" applyBorder="1" applyAlignment="1">
      <alignment horizontal="right"/>
    </xf>
    <xf numFmtId="180" fontId="1" fillId="0" borderId="19" xfId="0" applyNumberFormat="1" applyFont="1" applyBorder="1" applyAlignment="1">
      <alignment horizontal="right"/>
    </xf>
    <xf numFmtId="180" fontId="1" fillId="0" borderId="20" xfId="0" applyNumberFormat="1" applyFont="1" applyBorder="1" applyAlignment="1">
      <alignment horizontal="right"/>
    </xf>
    <xf numFmtId="180" fontId="12" fillId="0" borderId="4" xfId="0" applyNumberFormat="1" applyFont="1" applyBorder="1" applyAlignment="1">
      <alignment horizontal="right"/>
    </xf>
    <xf numFmtId="180" fontId="12" fillId="0" borderId="19" xfId="0" applyNumberFormat="1" applyFont="1" applyBorder="1" applyAlignment="1">
      <alignment horizontal="right"/>
    </xf>
    <xf numFmtId="180" fontId="12" fillId="0" borderId="20" xfId="0" applyNumberFormat="1" applyFont="1" applyBorder="1" applyAlignment="1">
      <alignment horizontal="right"/>
    </xf>
    <xf numFmtId="180" fontId="11" fillId="0" borderId="4" xfId="0" applyNumberFormat="1" applyFont="1" applyBorder="1" applyAlignment="1">
      <alignment horizontal="right"/>
    </xf>
    <xf numFmtId="180" fontId="11" fillId="0" borderId="19" xfId="0" applyNumberFormat="1" applyFont="1" applyBorder="1" applyAlignment="1">
      <alignment horizontal="right"/>
    </xf>
    <xf numFmtId="180" fontId="11" fillId="0" borderId="20" xfId="0" applyNumberFormat="1" applyFont="1" applyBorder="1" applyAlignment="1">
      <alignment horizontal="right"/>
    </xf>
    <xf numFmtId="180" fontId="2" fillId="0" borderId="4" xfId="0" applyNumberFormat="1" applyFont="1" applyBorder="1" applyAlignment="1">
      <alignment horizontal="right"/>
    </xf>
    <xf numFmtId="180" fontId="2" fillId="0" borderId="19" xfId="0" applyNumberFormat="1" applyFont="1" applyBorder="1" applyAlignment="1">
      <alignment horizontal="right"/>
    </xf>
    <xf numFmtId="180" fontId="2" fillId="0" borderId="20" xfId="0" applyNumberFormat="1" applyFont="1" applyBorder="1" applyAlignment="1">
      <alignment horizontal="right"/>
    </xf>
    <xf numFmtId="180" fontId="9" fillId="0" borderId="4" xfId="0" applyNumberFormat="1" applyFont="1" applyBorder="1" applyAlignment="1">
      <alignment horizontal="right"/>
    </xf>
    <xf numFmtId="180" fontId="9" fillId="0" borderId="19" xfId="0" applyNumberFormat="1" applyFont="1" applyBorder="1" applyAlignment="1">
      <alignment horizontal="right"/>
    </xf>
    <xf numFmtId="180" fontId="9" fillId="0" borderId="20" xfId="0" applyNumberFormat="1" applyFont="1" applyBorder="1" applyAlignment="1">
      <alignment horizontal="right"/>
    </xf>
    <xf numFmtId="180" fontId="10" fillId="0" borderId="4" xfId="0" applyNumberFormat="1" applyFont="1" applyBorder="1" applyAlignment="1">
      <alignment horizontal="right"/>
    </xf>
    <xf numFmtId="180" fontId="10" fillId="0" borderId="19" xfId="0" applyNumberFormat="1" applyFont="1" applyBorder="1" applyAlignment="1">
      <alignment horizontal="right"/>
    </xf>
    <xf numFmtId="180" fontId="10" fillId="0" borderId="20" xfId="0" applyNumberFormat="1" applyFont="1" applyBorder="1" applyAlignment="1">
      <alignment horizontal="right"/>
    </xf>
    <xf numFmtId="180" fontId="7" fillId="0" borderId="4" xfId="0" applyNumberFormat="1" applyFont="1" applyBorder="1" applyAlignment="1">
      <alignment horizontal="right"/>
    </xf>
    <xf numFmtId="180" fontId="7" fillId="0" borderId="19" xfId="0" applyNumberFormat="1" applyFont="1" applyBorder="1" applyAlignment="1">
      <alignment horizontal="right"/>
    </xf>
    <xf numFmtId="180" fontId="7" fillId="0" borderId="20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164" fontId="1" fillId="0" borderId="20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167" fontId="7" fillId="0" borderId="49" xfId="0" applyNumberFormat="1" applyFont="1" applyBorder="1" applyAlignment="1">
      <alignment horizontal="center"/>
    </xf>
    <xf numFmtId="167" fontId="7" fillId="0" borderId="37" xfId="0" applyNumberFormat="1" applyFont="1" applyBorder="1" applyAlignment="1">
      <alignment horizontal="center"/>
    </xf>
    <xf numFmtId="167" fontId="7" fillId="0" borderId="38" xfId="0" applyNumberFormat="1" applyFont="1" applyBorder="1" applyAlignment="1">
      <alignment horizontal="center"/>
    </xf>
    <xf numFmtId="1" fontId="9" fillId="0" borderId="39" xfId="0" applyNumberFormat="1" applyFont="1" applyBorder="1" applyAlignment="1">
      <alignment horizontal="center"/>
    </xf>
    <xf numFmtId="1" fontId="9" fillId="0" borderId="37" xfId="0" applyNumberFormat="1" applyFont="1" applyBorder="1" applyAlignment="1">
      <alignment horizontal="center"/>
    </xf>
    <xf numFmtId="1" fontId="9" fillId="0" borderId="38" xfId="0" applyNumberFormat="1" applyFont="1" applyBorder="1" applyAlignment="1">
      <alignment horizontal="center"/>
    </xf>
    <xf numFmtId="1" fontId="10" fillId="0" borderId="39" xfId="0" applyNumberFormat="1" applyFont="1" applyBorder="1" applyAlignment="1">
      <alignment horizontal="center"/>
    </xf>
    <xf numFmtId="1" fontId="10" fillId="0" borderId="37" xfId="0" applyNumberFormat="1" applyFont="1" applyBorder="1" applyAlignment="1">
      <alignment horizontal="center"/>
    </xf>
    <xf numFmtId="1" fontId="10" fillId="0" borderId="38" xfId="0" applyNumberFormat="1" applyFont="1" applyBorder="1" applyAlignment="1">
      <alignment horizontal="center"/>
    </xf>
    <xf numFmtId="1" fontId="7" fillId="0" borderId="39" xfId="0" applyNumberFormat="1" applyFont="1" applyBorder="1" applyAlignment="1">
      <alignment horizontal="center"/>
    </xf>
    <xf numFmtId="1" fontId="7" fillId="0" borderId="37" xfId="0" applyNumberFormat="1" applyFont="1" applyBorder="1" applyAlignment="1">
      <alignment horizontal="center"/>
    </xf>
    <xf numFmtId="1" fontId="7" fillId="0" borderId="38" xfId="0" applyNumberFormat="1" applyFont="1" applyBorder="1" applyAlignment="1">
      <alignment horizontal="center"/>
    </xf>
    <xf numFmtId="0" fontId="12" fillId="0" borderId="36" xfId="0" applyNumberFormat="1" applyFont="1" applyBorder="1" applyAlignment="1">
      <alignment horizontal="left" wrapText="1"/>
    </xf>
    <xf numFmtId="0" fontId="12" fillId="0" borderId="37" xfId="0" applyNumberFormat="1" applyFont="1" applyBorder="1" applyAlignment="1">
      <alignment horizontal="left" wrapText="1"/>
    </xf>
    <xf numFmtId="0" fontId="12" fillId="0" borderId="38" xfId="0" applyNumberFormat="1" applyFont="1" applyBorder="1" applyAlignment="1">
      <alignment horizontal="left" wrapText="1"/>
    </xf>
    <xf numFmtId="0" fontId="11" fillId="0" borderId="36" xfId="0" applyNumberFormat="1" applyFont="1" applyBorder="1" applyAlignment="1">
      <alignment horizontal="left" wrapText="1"/>
    </xf>
    <xf numFmtId="0" fontId="11" fillId="0" borderId="37" xfId="0" applyNumberFormat="1" applyFont="1" applyBorder="1" applyAlignment="1">
      <alignment horizontal="left" wrapText="1"/>
    </xf>
    <xf numFmtId="0" fontId="11" fillId="0" borderId="38" xfId="0" applyNumberFormat="1" applyFont="1" applyBorder="1" applyAlignment="1">
      <alignment horizontal="left" wrapText="1"/>
    </xf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left" wrapText="1"/>
    </xf>
    <xf numFmtId="0" fontId="2" fillId="0" borderId="38" xfId="0" applyNumberFormat="1" applyFont="1" applyBorder="1" applyAlignment="1">
      <alignment horizontal="left" wrapText="1"/>
    </xf>
    <xf numFmtId="0" fontId="8" fillId="0" borderId="36" xfId="0" applyNumberFormat="1" applyFont="1" applyBorder="1" applyAlignment="1">
      <alignment horizontal="left" wrapText="1"/>
    </xf>
    <xf numFmtId="0" fontId="8" fillId="0" borderId="37" xfId="0" applyNumberFormat="1" applyFont="1" applyBorder="1" applyAlignment="1">
      <alignment horizontal="left" wrapText="1"/>
    </xf>
    <xf numFmtId="0" fontId="8" fillId="0" borderId="38" xfId="0" applyNumberFormat="1" applyFont="1" applyBorder="1" applyAlignment="1">
      <alignment horizontal="left" wrapText="1"/>
    </xf>
    <xf numFmtId="0" fontId="9" fillId="0" borderId="36" xfId="0" applyNumberFormat="1" applyFont="1" applyBorder="1" applyAlignment="1">
      <alignment horizontal="left" wrapText="1"/>
    </xf>
    <xf numFmtId="0" fontId="9" fillId="0" borderId="37" xfId="0" applyNumberFormat="1" applyFont="1" applyBorder="1" applyAlignment="1">
      <alignment horizontal="left" wrapText="1"/>
    </xf>
    <xf numFmtId="0" fontId="9" fillId="0" borderId="38" xfId="0" applyNumberFormat="1" applyFont="1" applyBorder="1" applyAlignment="1">
      <alignment horizontal="left" wrapText="1"/>
    </xf>
    <xf numFmtId="0" fontId="10" fillId="0" borderId="36" xfId="0" applyNumberFormat="1" applyFont="1" applyBorder="1" applyAlignment="1">
      <alignment horizontal="left" wrapText="1"/>
    </xf>
    <xf numFmtId="0" fontId="10" fillId="0" borderId="37" xfId="0" applyNumberFormat="1" applyFont="1" applyBorder="1" applyAlignment="1">
      <alignment horizontal="left" wrapText="1"/>
    </xf>
    <xf numFmtId="0" fontId="10" fillId="0" borderId="38" xfId="0" applyNumberFormat="1" applyFont="1" applyBorder="1" applyAlignment="1">
      <alignment horizontal="left" wrapText="1"/>
    </xf>
    <xf numFmtId="0" fontId="7" fillId="0" borderId="36" xfId="0" applyNumberFormat="1" applyFont="1" applyBorder="1" applyAlignment="1">
      <alignment horizontal="left" wrapText="1"/>
    </xf>
    <xf numFmtId="0" fontId="7" fillId="0" borderId="37" xfId="0" applyNumberFormat="1" applyFont="1" applyBorder="1" applyAlignment="1">
      <alignment horizontal="left" wrapText="1"/>
    </xf>
    <xf numFmtId="0" fontId="7" fillId="0" borderId="38" xfId="0" applyNumberFormat="1" applyFont="1" applyBorder="1" applyAlignment="1">
      <alignment horizontal="left" wrapText="1"/>
    </xf>
    <xf numFmtId="0" fontId="1" fillId="0" borderId="36" xfId="0" applyNumberFormat="1" applyFont="1" applyBorder="1" applyAlignment="1">
      <alignment horizontal="left" wrapText="1"/>
    </xf>
    <xf numFmtId="0" fontId="1" fillId="0" borderId="37" xfId="0" applyNumberFormat="1" applyFont="1" applyBorder="1" applyAlignment="1">
      <alignment horizontal="left" wrapText="1"/>
    </xf>
    <xf numFmtId="0" fontId="1" fillId="0" borderId="38" xfId="0" applyNumberFormat="1" applyFont="1" applyBorder="1" applyAlignment="1">
      <alignment horizontal="left" wrapText="1"/>
    </xf>
    <xf numFmtId="0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19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164" fontId="5" fillId="0" borderId="33" xfId="0" applyNumberFormat="1" applyFont="1" applyBorder="1" applyAlignment="1">
      <alignment horizontal="right"/>
    </xf>
    <xf numFmtId="164" fontId="5" fillId="0" borderId="34" xfId="0" applyNumberFormat="1" applyFont="1" applyBorder="1" applyAlignment="1">
      <alignment horizontal="right"/>
    </xf>
    <xf numFmtId="164" fontId="5" fillId="0" borderId="35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164" fontId="10" fillId="0" borderId="19" xfId="0" applyNumberFormat="1" applyFont="1" applyBorder="1" applyAlignment="1">
      <alignment horizontal="right"/>
    </xf>
    <xf numFmtId="164" fontId="10" fillId="0" borderId="20" xfId="0" applyNumberFormat="1" applyFont="1" applyBorder="1" applyAlignment="1">
      <alignment horizontal="right"/>
    </xf>
    <xf numFmtId="164" fontId="12" fillId="0" borderId="4" xfId="0" applyNumberFormat="1" applyFont="1" applyBorder="1" applyAlignment="1">
      <alignment horizontal="right"/>
    </xf>
    <xf numFmtId="164" fontId="12" fillId="0" borderId="19" xfId="0" applyNumberFormat="1" applyFont="1" applyBorder="1" applyAlignment="1">
      <alignment horizontal="right"/>
    </xf>
    <xf numFmtId="164" fontId="12" fillId="0" borderId="20" xfId="0" applyNumberFormat="1" applyFont="1" applyBorder="1" applyAlignment="1">
      <alignment horizontal="right"/>
    </xf>
    <xf numFmtId="0" fontId="4" fillId="0" borderId="1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7" fontId="18" fillId="0" borderId="49" xfId="0" applyNumberFormat="1" applyFont="1" applyBorder="1" applyAlignment="1">
      <alignment horizontal="center"/>
    </xf>
    <xf numFmtId="0" fontId="13" fillId="0" borderId="49" xfId="0" applyNumberFormat="1" applyFont="1" applyBorder="1" applyAlignment="1">
      <alignment horizontal="center"/>
    </xf>
    <xf numFmtId="0" fontId="13" fillId="0" borderId="37" xfId="0" applyNumberFormat="1" applyFont="1" applyBorder="1" applyAlignment="1">
      <alignment horizontal="center"/>
    </xf>
    <xf numFmtId="0" fontId="13" fillId="0" borderId="38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right"/>
    </xf>
    <xf numFmtId="164" fontId="7" fillId="0" borderId="19" xfId="0" applyNumberFormat="1" applyFont="1" applyBorder="1" applyAlignment="1">
      <alignment horizontal="right"/>
    </xf>
    <xf numFmtId="164" fontId="7" fillId="0" borderId="20" xfId="0" applyNumberFormat="1" applyFont="1" applyBorder="1" applyAlignment="1">
      <alignment horizontal="right"/>
    </xf>
    <xf numFmtId="1" fontId="12" fillId="0" borderId="49" xfId="0" applyNumberFormat="1" applyFont="1" applyBorder="1" applyAlignment="1">
      <alignment horizontal="center"/>
    </xf>
    <xf numFmtId="1" fontId="11" fillId="0" borderId="49" xfId="0" applyNumberFormat="1" applyFont="1" applyBorder="1" applyAlignment="1">
      <alignment horizontal="center"/>
    </xf>
    <xf numFmtId="1" fontId="2" fillId="0" borderId="49" xfId="0" applyNumberFormat="1" applyFont="1" applyBorder="1" applyAlignment="1">
      <alignment horizontal="center"/>
    </xf>
    <xf numFmtId="1" fontId="1" fillId="0" borderId="49" xfId="0" applyNumberFormat="1" applyFont="1" applyBorder="1" applyAlignment="1">
      <alignment horizontal="center"/>
    </xf>
    <xf numFmtId="0" fontId="10" fillId="0" borderId="49" xfId="0" applyNumberFormat="1" applyFont="1" applyBorder="1" applyAlignment="1">
      <alignment horizontal="center"/>
    </xf>
    <xf numFmtId="0" fontId="10" fillId="0" borderId="37" xfId="0" applyNumberFormat="1" applyFont="1" applyBorder="1" applyAlignment="1">
      <alignment horizontal="center"/>
    </xf>
    <xf numFmtId="0" fontId="10" fillId="0" borderId="38" xfId="0" applyNumberFormat="1" applyFont="1" applyBorder="1" applyAlignment="1">
      <alignment horizontal="center"/>
    </xf>
    <xf numFmtId="0" fontId="1" fillId="0" borderId="49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/>
    </xf>
    <xf numFmtId="0" fontId="1" fillId="0" borderId="38" xfId="0" applyNumberFormat="1" applyFont="1" applyBorder="1" applyAlignment="1">
      <alignment horizontal="center"/>
    </xf>
    <xf numFmtId="0" fontId="1" fillId="0" borderId="44" xfId="0" applyNumberFormat="1" applyFont="1" applyBorder="1" applyAlignment="1">
      <alignment horizontal="left" wrapText="1"/>
    </xf>
    <xf numFmtId="0" fontId="18" fillId="0" borderId="60" xfId="0" applyNumberFormat="1" applyFont="1" applyBorder="1" applyAlignment="1">
      <alignment horizontal="center" wrapText="1"/>
    </xf>
    <xf numFmtId="0" fontId="1" fillId="0" borderId="43" xfId="0" applyNumberFormat="1" applyFont="1" applyBorder="1" applyAlignment="1">
      <alignment horizontal="center" wrapText="1"/>
    </xf>
    <xf numFmtId="0" fontId="1" fillId="0" borderId="44" xfId="0" applyNumberFormat="1" applyFont="1" applyBorder="1" applyAlignment="1">
      <alignment horizontal="center" wrapText="1"/>
    </xf>
    <xf numFmtId="0" fontId="1" fillId="0" borderId="0" xfId="0" applyNumberFormat="1" applyFont="1" applyAlignment="1">
      <alignment horizontal="right" wrapText="1"/>
    </xf>
    <xf numFmtId="0" fontId="18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wrapText="1"/>
    </xf>
    <xf numFmtId="1" fontId="2" fillId="0" borderId="14" xfId="0" applyNumberFormat="1" applyFont="1" applyBorder="1" applyAlignment="1">
      <alignment horizontal="center" wrapText="1"/>
    </xf>
    <xf numFmtId="1" fontId="2" fillId="0" borderId="15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/>
    </xf>
    <xf numFmtId="1" fontId="2" fillId="0" borderId="14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1" fillId="0" borderId="39" xfId="0" applyNumberFormat="1" applyFont="1" applyBorder="1" applyAlignment="1">
      <alignment horizontal="center" wrapText="1"/>
    </xf>
    <xf numFmtId="1" fontId="1" fillId="0" borderId="37" xfId="0" applyNumberFormat="1" applyFont="1" applyBorder="1" applyAlignment="1">
      <alignment horizontal="center" wrapText="1"/>
    </xf>
    <xf numFmtId="1" fontId="1" fillId="0" borderId="38" xfId="0" applyNumberFormat="1" applyFont="1" applyBorder="1" applyAlignment="1">
      <alignment horizontal="center" wrapText="1"/>
    </xf>
    <xf numFmtId="1" fontId="13" fillId="0" borderId="39" xfId="0" applyNumberFormat="1" applyFont="1" applyBorder="1" applyAlignment="1">
      <alignment horizontal="center"/>
    </xf>
    <xf numFmtId="1" fontId="13" fillId="0" borderId="37" xfId="0" applyNumberFormat="1" applyFont="1" applyBorder="1" applyAlignment="1">
      <alignment horizontal="center"/>
    </xf>
    <xf numFmtId="1" fontId="13" fillId="0" borderId="38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1" fontId="5" fillId="0" borderId="21" xfId="0" applyNumberFormat="1" applyFont="1" applyBorder="1" applyAlignment="1">
      <alignment horizontal="center"/>
    </xf>
    <xf numFmtId="1" fontId="5" fillId="0" borderId="22" xfId="0" applyNumberFormat="1" applyFont="1" applyBorder="1" applyAlignment="1">
      <alignment horizontal="center"/>
    </xf>
    <xf numFmtId="1" fontId="5" fillId="0" borderId="2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left" vertical="center"/>
    </xf>
    <xf numFmtId="0" fontId="6" fillId="0" borderId="19" xfId="0" applyNumberFormat="1" applyFont="1" applyBorder="1" applyAlignment="1">
      <alignment horizontal="left" vertical="center"/>
    </xf>
    <xf numFmtId="0" fontId="6" fillId="0" borderId="20" xfId="0" applyNumberFormat="1" applyFont="1" applyBorder="1" applyAlignment="1">
      <alignment horizontal="left" vertical="center"/>
    </xf>
    <xf numFmtId="0" fontId="18" fillId="0" borderId="43" xfId="0" applyNumberFormat="1" applyFont="1" applyBorder="1" applyAlignment="1">
      <alignment horizontal="center" wrapText="1"/>
    </xf>
    <xf numFmtId="0" fontId="5" fillId="0" borderId="31" xfId="0" applyNumberFormat="1" applyFont="1" applyBorder="1" applyAlignment="1">
      <alignment horizontal="left" wrapText="1"/>
    </xf>
    <xf numFmtId="0" fontId="5" fillId="0" borderId="22" xfId="0" applyNumberFormat="1" applyFont="1" applyBorder="1" applyAlignment="1">
      <alignment horizontal="left" wrapText="1"/>
    </xf>
    <xf numFmtId="0" fontId="5" fillId="0" borderId="32" xfId="0" applyNumberFormat="1" applyFont="1" applyBorder="1" applyAlignment="1">
      <alignment horizontal="left" wrapText="1"/>
    </xf>
    <xf numFmtId="49" fontId="9" fillId="0" borderId="45" xfId="0" applyNumberFormat="1" applyFont="1" applyBorder="1" applyAlignment="1">
      <alignment horizontal="center"/>
    </xf>
    <xf numFmtId="49" fontId="9" fillId="0" borderId="46" xfId="0" applyNumberFormat="1" applyFont="1" applyBorder="1" applyAlignment="1">
      <alignment horizontal="center"/>
    </xf>
    <xf numFmtId="49" fontId="9" fillId="0" borderId="47" xfId="0" applyNumberFormat="1" applyFont="1" applyBorder="1" applyAlignment="1">
      <alignment horizontal="center"/>
    </xf>
    <xf numFmtId="167" fontId="2" fillId="0" borderId="48" xfId="0" applyNumberFormat="1" applyFont="1" applyBorder="1" applyAlignment="1">
      <alignment horizontal="center"/>
    </xf>
    <xf numFmtId="167" fontId="2" fillId="0" borderId="46" xfId="0" applyNumberFormat="1" applyFont="1" applyBorder="1" applyAlignment="1">
      <alignment horizontal="center"/>
    </xf>
    <xf numFmtId="167" fontId="2" fillId="0" borderId="47" xfId="0" applyNumberFormat="1" applyFont="1" applyBorder="1" applyAlignment="1">
      <alignment horizontal="center"/>
    </xf>
    <xf numFmtId="0" fontId="13" fillId="0" borderId="36" xfId="0" applyNumberFormat="1" applyFont="1" applyBorder="1" applyAlignment="1">
      <alignment horizontal="left" wrapText="1"/>
    </xf>
    <xf numFmtId="0" fontId="13" fillId="0" borderId="37" xfId="0" applyNumberFormat="1" applyFont="1" applyBorder="1" applyAlignment="1">
      <alignment horizontal="left" wrapText="1"/>
    </xf>
    <xf numFmtId="0" fontId="13" fillId="0" borderId="38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7"/>
  <sheetViews>
    <sheetView tabSelected="1" workbookViewId="0">
      <selection activeCell="A3" sqref="A3:AE3"/>
    </sheetView>
  </sheetViews>
  <sheetFormatPr defaultColWidth="7.140625" defaultRowHeight="11.25" outlineLevelRow="7" outlineLevelCol="1" x14ac:dyDescent="0.2"/>
  <cols>
    <col min="1" max="1" width="0.5703125" style="1" bestFit="1" customWidth="1"/>
    <col min="2" max="3" width="0.42578125" style="1" bestFit="1" customWidth="1"/>
    <col min="4" max="14" width="0.5703125" style="1" bestFit="1" customWidth="1"/>
    <col min="15" max="15" width="0.7109375" style="1" bestFit="1" customWidth="1"/>
    <col min="16" max="16" width="14.5703125" style="1" bestFit="1" customWidth="1"/>
    <col min="17" max="17" width="11" style="1" bestFit="1" customWidth="1"/>
    <col min="18" max="18" width="0.140625" style="1" bestFit="1" customWidth="1"/>
    <col min="19" max="19" width="6.85546875" style="1" customWidth="1"/>
    <col min="20" max="20" width="3.140625" style="1" bestFit="1" customWidth="1"/>
    <col min="21" max="21" width="0.28515625" style="1" bestFit="1" customWidth="1"/>
    <col min="22" max="22" width="1.85546875" style="1" bestFit="1" customWidth="1"/>
    <col min="23" max="23" width="3.7109375" style="1" bestFit="1" customWidth="1"/>
    <col min="24" max="24" width="4.28515625" style="1" bestFit="1" customWidth="1"/>
    <col min="25" max="25" width="4.140625" style="1" bestFit="1" customWidth="1"/>
    <col min="26" max="26" width="3.140625" style="1" bestFit="1" customWidth="1"/>
    <col min="27" max="27" width="3.42578125" style="1" bestFit="1" customWidth="1"/>
    <col min="28" max="28" width="0.85546875" style="1" bestFit="1" customWidth="1"/>
    <col min="29" max="29" width="5" style="1" bestFit="1" customWidth="1"/>
    <col min="30" max="30" width="4.28515625" style="1" bestFit="1" customWidth="1"/>
    <col min="31" max="31" width="17.28515625" style="1" customWidth="1" outlineLevel="1"/>
    <col min="32" max="32" width="14.5703125" style="1" customWidth="1" outlineLevel="1"/>
    <col min="33" max="34" width="0.140625" style="1" bestFit="1" customWidth="1" outlineLevel="1"/>
    <col min="35" max="35" width="17.28515625" customWidth="1"/>
    <col min="36" max="1023" width="6.7109375" bestFit="1" customWidth="1"/>
  </cols>
  <sheetData>
    <row r="1" spans="1:49" ht="14.25" customHeight="1" x14ac:dyDescent="0.2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6"/>
      <c r="AE1" s="346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30.75" customHeight="1" x14ac:dyDescent="0.2">
      <c r="A2" s="347" t="s">
        <v>104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</row>
    <row r="3" spans="1:49" ht="11.1" customHeight="1" x14ac:dyDescent="0.2">
      <c r="A3" s="348" t="s">
        <v>105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8"/>
      <c r="AC3" s="348"/>
      <c r="AD3" s="348"/>
      <c r="AE3" s="348"/>
    </row>
    <row r="4" spans="1:49" ht="11.1" customHeight="1" x14ac:dyDescent="0.2">
      <c r="A4" s="348"/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</row>
    <row r="5" spans="1:49" ht="12" customHeight="1" x14ac:dyDescent="0.2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299"/>
      <c r="AG5" s="299"/>
      <c r="AH5" s="299"/>
    </row>
    <row r="6" spans="1:49" ht="45" customHeight="1" x14ac:dyDescent="0.2">
      <c r="A6" s="349" t="s">
        <v>1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  <c r="AD6" s="349"/>
      <c r="AE6" s="349"/>
      <c r="AF6" s="300"/>
      <c r="AG6" s="300"/>
      <c r="AH6" s="300"/>
    </row>
    <row r="7" spans="1:49" ht="11.1" customHeight="1" x14ac:dyDescent="0.2">
      <c r="A7" s="350" t="s">
        <v>2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2"/>
    </row>
    <row r="8" spans="1:49" s="1" customFormat="1" ht="12.95" customHeight="1" x14ac:dyDescent="0.2">
      <c r="A8" s="323" t="s">
        <v>3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4"/>
      <c r="T8" s="323" t="s">
        <v>4</v>
      </c>
      <c r="U8" s="353"/>
      <c r="V8" s="354"/>
      <c r="W8" s="323" t="s">
        <v>5</v>
      </c>
      <c r="X8" s="323" t="s">
        <v>6</v>
      </c>
      <c r="Y8" s="323" t="s">
        <v>7</v>
      </c>
      <c r="Z8" s="353"/>
      <c r="AA8" s="353"/>
      <c r="AB8" s="353"/>
      <c r="AC8" s="354"/>
      <c r="AD8" s="323" t="s">
        <v>8</v>
      </c>
      <c r="AE8" s="307" t="s">
        <v>9</v>
      </c>
      <c r="AF8" s="301" t="s">
        <v>103</v>
      </c>
      <c r="AG8" s="302"/>
      <c r="AH8" s="303"/>
      <c r="AI8" s="3"/>
    </row>
    <row r="9" spans="1:49" s="4" customFormat="1" ht="68.45" customHeight="1" x14ac:dyDescent="0.25">
      <c r="A9" s="355"/>
      <c r="B9" s="356"/>
      <c r="C9" s="356"/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6"/>
      <c r="Q9" s="356"/>
      <c r="R9" s="356"/>
      <c r="S9" s="357"/>
      <c r="T9" s="355"/>
      <c r="U9" s="356"/>
      <c r="V9" s="357"/>
      <c r="W9" s="324"/>
      <c r="X9" s="324"/>
      <c r="Y9" s="355"/>
      <c r="Z9" s="356"/>
      <c r="AA9" s="356"/>
      <c r="AB9" s="356"/>
      <c r="AC9" s="357"/>
      <c r="AD9" s="324"/>
      <c r="AE9" s="322"/>
      <c r="AF9" s="304"/>
      <c r="AG9" s="305"/>
      <c r="AH9" s="306"/>
      <c r="AI9" s="5" t="s">
        <v>10</v>
      </c>
    </row>
    <row r="10" spans="1:49" s="6" customFormat="1" ht="33" customHeight="1" x14ac:dyDescent="0.2">
      <c r="A10" s="358">
        <v>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60"/>
      <c r="T10" s="370">
        <v>2</v>
      </c>
      <c r="U10" s="362"/>
      <c r="V10" s="371"/>
      <c r="W10" s="7">
        <v>3</v>
      </c>
      <c r="X10" s="7">
        <v>4</v>
      </c>
      <c r="Y10" s="361">
        <v>5</v>
      </c>
      <c r="Z10" s="362"/>
      <c r="AA10" s="362"/>
      <c r="AB10" s="362"/>
      <c r="AC10" s="363"/>
      <c r="AD10" s="8">
        <v>6</v>
      </c>
      <c r="AE10" s="2"/>
      <c r="AF10" s="307"/>
      <c r="AG10" s="308"/>
      <c r="AH10" s="309"/>
      <c r="AI10" s="2"/>
    </row>
    <row r="11" spans="1:49" s="9" customFormat="1" ht="26.45" customHeight="1" x14ac:dyDescent="0.25">
      <c r="A11" s="375" t="s">
        <v>11</v>
      </c>
      <c r="B11" s="376"/>
      <c r="C11" s="376"/>
      <c r="D11" s="376"/>
      <c r="E11" s="376"/>
      <c r="F11" s="376"/>
      <c r="G11" s="376"/>
      <c r="H11" s="376"/>
      <c r="I11" s="376"/>
      <c r="J11" s="376"/>
      <c r="K11" s="376"/>
      <c r="L11" s="376"/>
      <c r="M11" s="376"/>
      <c r="N11" s="376"/>
      <c r="O11" s="376"/>
      <c r="P11" s="376"/>
      <c r="Q11" s="376"/>
      <c r="R11" s="376"/>
      <c r="S11" s="377"/>
      <c r="T11" s="372"/>
      <c r="U11" s="373"/>
      <c r="V11" s="374"/>
      <c r="W11" s="10"/>
      <c r="X11" s="10"/>
      <c r="Y11" s="11"/>
      <c r="Z11" s="12"/>
      <c r="AA11" s="13"/>
      <c r="AB11" s="12"/>
      <c r="AC11" s="14"/>
      <c r="AD11" s="15"/>
      <c r="AE11" s="16">
        <f>AE12</f>
        <v>11261.539850000001</v>
      </c>
      <c r="AF11" s="17">
        <f>AF12</f>
        <v>86.151360000000025</v>
      </c>
      <c r="AG11" s="18"/>
      <c r="AH11" s="18"/>
      <c r="AI11" s="19">
        <f t="shared" ref="AI11:AI20" si="0">AE11+AF11</f>
        <v>11347.691210000001</v>
      </c>
    </row>
    <row r="12" spans="1:49" s="9" customFormat="1" ht="74.25" customHeight="1" x14ac:dyDescent="0.25">
      <c r="A12" s="379" t="s">
        <v>12</v>
      </c>
      <c r="B12" s="380"/>
      <c r="C12" s="380"/>
      <c r="D12" s="380"/>
      <c r="E12" s="380"/>
      <c r="F12" s="380"/>
      <c r="G12" s="380"/>
      <c r="H12" s="380"/>
      <c r="I12" s="380"/>
      <c r="J12" s="380"/>
      <c r="K12" s="380"/>
      <c r="L12" s="380"/>
      <c r="M12" s="380"/>
      <c r="N12" s="380"/>
      <c r="O12" s="380"/>
      <c r="P12" s="380"/>
      <c r="Q12" s="380"/>
      <c r="R12" s="380"/>
      <c r="S12" s="381"/>
      <c r="T12" s="372">
        <v>400</v>
      </c>
      <c r="U12" s="373"/>
      <c r="V12" s="374"/>
      <c r="W12" s="10"/>
      <c r="X12" s="10"/>
      <c r="Y12" s="11"/>
      <c r="Z12" s="12"/>
      <c r="AA12" s="13"/>
      <c r="AB12" s="12"/>
      <c r="AC12" s="14"/>
      <c r="AD12" s="10"/>
      <c r="AE12" s="20">
        <f>SUM(AE13+AE89+AE103+AE127+AE121)</f>
        <v>11261.539850000001</v>
      </c>
      <c r="AF12" s="310">
        <f>SUM(AF13+AF89+AF103+AF127+AF121)</f>
        <v>86.151360000000025</v>
      </c>
      <c r="AG12" s="311"/>
      <c r="AH12" s="312"/>
      <c r="AI12" s="19">
        <f t="shared" si="0"/>
        <v>11347.691210000001</v>
      </c>
    </row>
    <row r="13" spans="1:49" s="21" customFormat="1" ht="18" customHeight="1" outlineLevel="1" x14ac:dyDescent="0.2">
      <c r="A13" s="293" t="s">
        <v>13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5"/>
      <c r="T13" s="272">
        <v>400</v>
      </c>
      <c r="U13" s="273"/>
      <c r="V13" s="274"/>
      <c r="W13" s="23">
        <v>1</v>
      </c>
      <c r="X13" s="23">
        <v>0</v>
      </c>
      <c r="Y13" s="24"/>
      <c r="Z13" s="25"/>
      <c r="AA13" s="26"/>
      <c r="AB13" s="27"/>
      <c r="AC13" s="28"/>
      <c r="AD13" s="29"/>
      <c r="AE13" s="30">
        <f>SUM(AE14+AE26+AE39+AE66+AE62+AE31+AE36)</f>
        <v>6079.431630000001</v>
      </c>
      <c r="AF13" s="313">
        <f>SUM(AF14+AF26+AF39+AF66+AF62+AF31+AF36)</f>
        <v>86.151360000000025</v>
      </c>
      <c r="AG13" s="314"/>
      <c r="AH13" s="315"/>
      <c r="AI13" s="31">
        <f t="shared" si="0"/>
        <v>6165.5829900000008</v>
      </c>
    </row>
    <row r="14" spans="1:49" s="32" customFormat="1" ht="43.5" customHeight="1" outlineLevel="2" x14ac:dyDescent="0.2">
      <c r="A14" s="290" t="s">
        <v>14</v>
      </c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2"/>
      <c r="T14" s="269">
        <v>400</v>
      </c>
      <c r="U14" s="270"/>
      <c r="V14" s="271"/>
      <c r="W14" s="34">
        <v>1</v>
      </c>
      <c r="X14" s="34">
        <v>2</v>
      </c>
      <c r="Y14" s="35"/>
      <c r="Z14" s="36"/>
      <c r="AA14" s="37"/>
      <c r="AB14" s="38"/>
      <c r="AC14" s="39"/>
      <c r="AD14" s="40"/>
      <c r="AE14" s="41">
        <f t="shared" ref="AE14:AE17" si="1">SUM(AE15)</f>
        <v>1071.62933</v>
      </c>
      <c r="AF14" s="316">
        <f>SUM(AF15)</f>
        <v>14.321999999999999</v>
      </c>
      <c r="AG14" s="317"/>
      <c r="AH14" s="318"/>
      <c r="AI14" s="42">
        <f t="shared" si="0"/>
        <v>1085.9513299999999</v>
      </c>
    </row>
    <row r="15" spans="1:49" s="43" customFormat="1" ht="70.7" customHeight="1" outlineLevel="3" x14ac:dyDescent="0.2">
      <c r="A15" s="287" t="s">
        <v>15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9"/>
      <c r="T15" s="266">
        <v>400</v>
      </c>
      <c r="U15" s="267"/>
      <c r="V15" s="268"/>
      <c r="W15" s="45">
        <v>1</v>
      </c>
      <c r="X15" s="45">
        <v>2</v>
      </c>
      <c r="Y15" s="46">
        <v>99</v>
      </c>
      <c r="Z15" s="47">
        <v>0</v>
      </c>
      <c r="AA15" s="382" t="s">
        <v>16</v>
      </c>
      <c r="AB15" s="383"/>
      <c r="AC15" s="384"/>
      <c r="AD15" s="48"/>
      <c r="AE15" s="49">
        <f>SUM(AE16+AE21)</f>
        <v>1071.62933</v>
      </c>
      <c r="AF15" s="260">
        <f>AF16+AF21</f>
        <v>14.321999999999999</v>
      </c>
      <c r="AG15" s="261"/>
      <c r="AH15" s="262"/>
      <c r="AI15" s="50">
        <f>SUM(AI16+AI21)</f>
        <v>1085.9513299999999</v>
      </c>
    </row>
    <row r="16" spans="1:49" s="6" customFormat="1" ht="67.7" customHeight="1" outlineLevel="4" x14ac:dyDescent="0.2">
      <c r="A16" s="281" t="s">
        <v>17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3"/>
      <c r="T16" s="224">
        <v>400</v>
      </c>
      <c r="U16" s="225"/>
      <c r="V16" s="226"/>
      <c r="W16" s="52">
        <v>1</v>
      </c>
      <c r="X16" s="52">
        <v>2</v>
      </c>
      <c r="Y16" s="53">
        <v>99</v>
      </c>
      <c r="Z16" s="54">
        <v>1</v>
      </c>
      <c r="AA16" s="385" t="s">
        <v>18</v>
      </c>
      <c r="AB16" s="386"/>
      <c r="AC16" s="387"/>
      <c r="AD16" s="55"/>
      <c r="AE16" s="49">
        <f t="shared" si="1"/>
        <v>1071.62933</v>
      </c>
      <c r="AF16" s="260">
        <f>AF17</f>
        <v>0</v>
      </c>
      <c r="AG16" s="261"/>
      <c r="AH16" s="262"/>
      <c r="AI16" s="50">
        <f t="shared" si="0"/>
        <v>1071.62933</v>
      </c>
    </row>
    <row r="17" spans="1:38" s="56" customFormat="1" ht="60" customHeight="1" outlineLevel="5" x14ac:dyDescent="0.2">
      <c r="A17" s="278" t="s">
        <v>19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80"/>
      <c r="T17" s="221">
        <v>400</v>
      </c>
      <c r="U17" s="222"/>
      <c r="V17" s="223"/>
      <c r="W17" s="58">
        <v>1</v>
      </c>
      <c r="X17" s="58">
        <v>2</v>
      </c>
      <c r="Y17" s="59">
        <v>99</v>
      </c>
      <c r="Z17" s="60">
        <v>1</v>
      </c>
      <c r="AA17" s="209" t="s">
        <v>18</v>
      </c>
      <c r="AB17" s="210"/>
      <c r="AC17" s="211"/>
      <c r="AD17" s="57">
        <v>100</v>
      </c>
      <c r="AE17" s="61">
        <f t="shared" si="1"/>
        <v>1071.62933</v>
      </c>
      <c r="AF17" s="257">
        <f>AF18</f>
        <v>0</v>
      </c>
      <c r="AG17" s="258"/>
      <c r="AH17" s="259"/>
      <c r="AI17" s="62">
        <f t="shared" si="0"/>
        <v>1071.62933</v>
      </c>
    </row>
    <row r="18" spans="1:38" s="63" customFormat="1" ht="27" customHeight="1" outlineLevel="6" x14ac:dyDescent="0.2">
      <c r="A18" s="275" t="s">
        <v>20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7"/>
      <c r="T18" s="218">
        <v>400</v>
      </c>
      <c r="U18" s="219"/>
      <c r="V18" s="220"/>
      <c r="W18" s="65">
        <v>1</v>
      </c>
      <c r="X18" s="65">
        <v>2</v>
      </c>
      <c r="Y18" s="66">
        <v>99</v>
      </c>
      <c r="Z18" s="67">
        <v>1</v>
      </c>
      <c r="AA18" s="206" t="s">
        <v>18</v>
      </c>
      <c r="AB18" s="207"/>
      <c r="AC18" s="208"/>
      <c r="AD18" s="64">
        <v>120</v>
      </c>
      <c r="AE18" s="68">
        <f>SUM(AE19+AE20)</f>
        <v>1071.62933</v>
      </c>
      <c r="AF18" s="319">
        <f>SUM(AF19+AF20)</f>
        <v>0</v>
      </c>
      <c r="AG18" s="320"/>
      <c r="AH18" s="321"/>
      <c r="AI18" s="62">
        <f t="shared" si="0"/>
        <v>1071.62933</v>
      </c>
    </row>
    <row r="19" spans="1:38" s="1" customFormat="1" ht="21.75" customHeight="1" outlineLevel="7" x14ac:dyDescent="0.2">
      <c r="A19" s="296" t="s">
        <v>21</v>
      </c>
      <c r="B19" s="297"/>
      <c r="C19" s="297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Q19" s="297"/>
      <c r="R19" s="297"/>
      <c r="S19" s="298"/>
      <c r="T19" s="200">
        <v>400</v>
      </c>
      <c r="U19" s="201"/>
      <c r="V19" s="202"/>
      <c r="W19" s="71">
        <v>1</v>
      </c>
      <c r="X19" s="71">
        <v>2</v>
      </c>
      <c r="Y19" s="72">
        <v>99</v>
      </c>
      <c r="Z19" s="73">
        <v>1</v>
      </c>
      <c r="AA19" s="203" t="s">
        <v>18</v>
      </c>
      <c r="AB19" s="204"/>
      <c r="AC19" s="205"/>
      <c r="AD19" s="70">
        <v>121</v>
      </c>
      <c r="AE19" s="61">
        <v>823.06399999999996</v>
      </c>
      <c r="AF19" s="257">
        <v>0</v>
      </c>
      <c r="AG19" s="258"/>
      <c r="AH19" s="259"/>
      <c r="AI19" s="62">
        <f t="shared" si="0"/>
        <v>823.06399999999996</v>
      </c>
      <c r="AL19" s="74"/>
    </row>
    <row r="20" spans="1:38" s="1" customFormat="1" ht="33.75" customHeight="1" outlineLevel="7" x14ac:dyDescent="0.2">
      <c r="A20" s="296" t="s">
        <v>22</v>
      </c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8"/>
      <c r="T20" s="200">
        <v>400</v>
      </c>
      <c r="U20" s="201"/>
      <c r="V20" s="202"/>
      <c r="W20" s="71">
        <v>1</v>
      </c>
      <c r="X20" s="71">
        <v>2</v>
      </c>
      <c r="Y20" s="72">
        <v>99</v>
      </c>
      <c r="Z20" s="73">
        <v>1</v>
      </c>
      <c r="AA20" s="203" t="s">
        <v>18</v>
      </c>
      <c r="AB20" s="204"/>
      <c r="AC20" s="205"/>
      <c r="AD20" s="70">
        <v>129</v>
      </c>
      <c r="AE20" s="61">
        <v>248.56532999999999</v>
      </c>
      <c r="AF20" s="61">
        <v>0</v>
      </c>
      <c r="AG20" s="75"/>
      <c r="AH20" s="76"/>
      <c r="AI20" s="62">
        <f t="shared" si="0"/>
        <v>248.56532999999999</v>
      </c>
    </row>
    <row r="21" spans="1:38" s="1" customFormat="1" ht="77.25" customHeight="1" outlineLevel="7" x14ac:dyDescent="0.2">
      <c r="A21" s="378" t="s">
        <v>102</v>
      </c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4"/>
      <c r="S21" s="345"/>
      <c r="T21" s="200">
        <v>400</v>
      </c>
      <c r="U21" s="201"/>
      <c r="V21" s="202"/>
      <c r="W21" s="71">
        <v>1</v>
      </c>
      <c r="X21" s="71">
        <v>2</v>
      </c>
      <c r="Y21" s="72">
        <v>99</v>
      </c>
      <c r="Z21" s="73">
        <v>1</v>
      </c>
      <c r="AA21" s="325" t="s">
        <v>100</v>
      </c>
      <c r="AB21" s="204"/>
      <c r="AC21" s="205"/>
      <c r="AD21" s="192" t="s">
        <v>101</v>
      </c>
      <c r="AE21" s="61">
        <f>AE22</f>
        <v>0</v>
      </c>
      <c r="AF21" s="61">
        <f>AF22</f>
        <v>14.321999999999999</v>
      </c>
      <c r="AG21" s="190"/>
      <c r="AH21" s="191"/>
      <c r="AI21" s="62">
        <f>AI22</f>
        <v>14.321999999999999</v>
      </c>
    </row>
    <row r="22" spans="1:38" s="1" customFormat="1" ht="54.75" customHeight="1" outlineLevel="7" x14ac:dyDescent="0.2">
      <c r="A22" s="343" t="s">
        <v>19</v>
      </c>
      <c r="B22" s="344"/>
      <c r="C22" s="344"/>
      <c r="D22" s="344"/>
      <c r="E22" s="344"/>
      <c r="F22" s="344"/>
      <c r="G22" s="344"/>
      <c r="H22" s="344"/>
      <c r="I22" s="344"/>
      <c r="J22" s="344"/>
      <c r="K22" s="344"/>
      <c r="L22" s="344"/>
      <c r="M22" s="344"/>
      <c r="N22" s="344"/>
      <c r="O22" s="344"/>
      <c r="P22" s="344"/>
      <c r="Q22" s="344"/>
      <c r="R22" s="344"/>
      <c r="S22" s="345"/>
      <c r="T22" s="200">
        <v>400</v>
      </c>
      <c r="U22" s="201"/>
      <c r="V22" s="202"/>
      <c r="W22" s="71">
        <v>1</v>
      </c>
      <c r="X22" s="71">
        <v>2</v>
      </c>
      <c r="Y22" s="72">
        <v>99</v>
      </c>
      <c r="Z22" s="73">
        <v>1</v>
      </c>
      <c r="AA22" s="325" t="s">
        <v>100</v>
      </c>
      <c r="AB22" s="204"/>
      <c r="AC22" s="205"/>
      <c r="AD22" s="70">
        <v>100</v>
      </c>
      <c r="AE22" s="61">
        <f>AE23</f>
        <v>0</v>
      </c>
      <c r="AF22" s="61">
        <f>AF23</f>
        <v>14.321999999999999</v>
      </c>
      <c r="AG22" s="190"/>
      <c r="AH22" s="191"/>
      <c r="AI22" s="62">
        <f>AI23</f>
        <v>14.321999999999999</v>
      </c>
    </row>
    <row r="23" spans="1:38" s="1" customFormat="1" ht="33.75" customHeight="1" outlineLevel="7" x14ac:dyDescent="0.2">
      <c r="A23" s="343" t="s">
        <v>99</v>
      </c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  <c r="Q23" s="344"/>
      <c r="R23" s="344"/>
      <c r="S23" s="345"/>
      <c r="T23" s="200">
        <v>400</v>
      </c>
      <c r="U23" s="201"/>
      <c r="V23" s="202"/>
      <c r="W23" s="71">
        <v>1</v>
      </c>
      <c r="X23" s="71">
        <v>2</v>
      </c>
      <c r="Y23" s="72">
        <v>99</v>
      </c>
      <c r="Z23" s="73">
        <v>1</v>
      </c>
      <c r="AA23" s="325" t="s">
        <v>100</v>
      </c>
      <c r="AB23" s="204"/>
      <c r="AC23" s="205"/>
      <c r="AD23" s="70">
        <v>120</v>
      </c>
      <c r="AE23" s="61">
        <f>AE24+AE25</f>
        <v>0</v>
      </c>
      <c r="AF23" s="61">
        <f>AF24+AF25</f>
        <v>14.321999999999999</v>
      </c>
      <c r="AG23" s="190"/>
      <c r="AH23" s="191"/>
      <c r="AI23" s="62">
        <f>AI24+AI25</f>
        <v>14.321999999999999</v>
      </c>
    </row>
    <row r="24" spans="1:38" s="1" customFormat="1" ht="33.75" customHeight="1" outlineLevel="7" x14ac:dyDescent="0.2">
      <c r="A24" s="343" t="s">
        <v>21</v>
      </c>
      <c r="B24" s="344"/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4"/>
      <c r="P24" s="344"/>
      <c r="Q24" s="344"/>
      <c r="R24" s="344"/>
      <c r="S24" s="345"/>
      <c r="T24" s="200">
        <v>400</v>
      </c>
      <c r="U24" s="201"/>
      <c r="V24" s="202"/>
      <c r="W24" s="71">
        <v>1</v>
      </c>
      <c r="X24" s="71">
        <v>2</v>
      </c>
      <c r="Y24" s="72">
        <v>99</v>
      </c>
      <c r="Z24" s="73">
        <v>1</v>
      </c>
      <c r="AA24" s="325" t="s">
        <v>100</v>
      </c>
      <c r="AB24" s="204"/>
      <c r="AC24" s="205"/>
      <c r="AD24" s="70">
        <v>121</v>
      </c>
      <c r="AE24" s="61">
        <v>0</v>
      </c>
      <c r="AF24" s="61">
        <v>11</v>
      </c>
      <c r="AG24" s="190"/>
      <c r="AH24" s="191"/>
      <c r="AI24" s="62">
        <f>AE24+AF24</f>
        <v>11</v>
      </c>
    </row>
    <row r="25" spans="1:38" s="1" customFormat="1" ht="33.75" customHeight="1" outlineLevel="7" x14ac:dyDescent="0.2">
      <c r="A25" s="343" t="s">
        <v>22</v>
      </c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4"/>
      <c r="O25" s="344"/>
      <c r="P25" s="344"/>
      <c r="Q25" s="344"/>
      <c r="R25" s="344"/>
      <c r="S25" s="345"/>
      <c r="T25" s="200">
        <v>400</v>
      </c>
      <c r="U25" s="201"/>
      <c r="V25" s="202"/>
      <c r="W25" s="71">
        <v>1</v>
      </c>
      <c r="X25" s="71">
        <v>2</v>
      </c>
      <c r="Y25" s="72">
        <v>99</v>
      </c>
      <c r="Z25" s="73">
        <v>1</v>
      </c>
      <c r="AA25" s="325" t="s">
        <v>100</v>
      </c>
      <c r="AB25" s="204"/>
      <c r="AC25" s="205"/>
      <c r="AD25" s="70">
        <v>129</v>
      </c>
      <c r="AE25" s="61">
        <v>0</v>
      </c>
      <c r="AF25" s="61">
        <v>3.3220000000000001</v>
      </c>
      <c r="AG25" s="190"/>
      <c r="AH25" s="191"/>
      <c r="AI25" s="62">
        <f>AE25+AF25</f>
        <v>3.3220000000000001</v>
      </c>
    </row>
    <row r="26" spans="1:38" s="32" customFormat="1" ht="39.6" customHeight="1" outlineLevel="2" x14ac:dyDescent="0.2">
      <c r="A26" s="290" t="s">
        <v>23</v>
      </c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291"/>
      <c r="S26" s="292"/>
      <c r="T26" s="269">
        <v>400</v>
      </c>
      <c r="U26" s="270"/>
      <c r="V26" s="271"/>
      <c r="W26" s="34">
        <v>1</v>
      </c>
      <c r="X26" s="34">
        <v>6</v>
      </c>
      <c r="Y26" s="35"/>
      <c r="Z26" s="36"/>
      <c r="AA26" s="37"/>
      <c r="AB26" s="38"/>
      <c r="AC26" s="39"/>
      <c r="AD26" s="40"/>
      <c r="AE26" s="61">
        <f t="shared" ref="AE26:AF28" si="2">SUM(AE28)</f>
        <v>72.266000000000005</v>
      </c>
      <c r="AF26" s="257">
        <f t="shared" si="2"/>
        <v>0</v>
      </c>
      <c r="AG26" s="258"/>
      <c r="AH26" s="259"/>
      <c r="AI26" s="62">
        <f>SUM(AI28)</f>
        <v>72.266000000000005</v>
      </c>
    </row>
    <row r="27" spans="1:38" s="32" customFormat="1" ht="16.5" customHeight="1" outlineLevel="2" x14ac:dyDescent="0.2">
      <c r="A27" s="388" t="s">
        <v>24</v>
      </c>
      <c r="B27" s="389"/>
      <c r="C27" s="389"/>
      <c r="D27" s="389"/>
      <c r="E27" s="389"/>
      <c r="F27" s="389"/>
      <c r="G27" s="389"/>
      <c r="H27" s="389"/>
      <c r="I27" s="389"/>
      <c r="J27" s="389"/>
      <c r="K27" s="389"/>
      <c r="L27" s="389"/>
      <c r="M27" s="389"/>
      <c r="N27" s="389"/>
      <c r="O27" s="389"/>
      <c r="P27" s="389"/>
      <c r="Q27" s="389"/>
      <c r="R27" s="389"/>
      <c r="S27" s="390"/>
      <c r="T27" s="367">
        <v>400</v>
      </c>
      <c r="U27" s="368"/>
      <c r="V27" s="369"/>
      <c r="W27" s="77">
        <v>1</v>
      </c>
      <c r="X27" s="77">
        <v>6</v>
      </c>
      <c r="Y27" s="78">
        <v>98</v>
      </c>
      <c r="Z27" s="79">
        <v>0</v>
      </c>
      <c r="AA27" s="326" t="s">
        <v>16</v>
      </c>
      <c r="AB27" s="327"/>
      <c r="AC27" s="328"/>
      <c r="AD27" s="80"/>
      <c r="AE27" s="61">
        <f t="shared" si="2"/>
        <v>72.266000000000005</v>
      </c>
      <c r="AF27" s="61">
        <f t="shared" si="2"/>
        <v>0</v>
      </c>
      <c r="AG27" s="81"/>
      <c r="AH27" s="82"/>
      <c r="AI27" s="62">
        <f>SUM(AI29)</f>
        <v>72.266000000000005</v>
      </c>
    </row>
    <row r="28" spans="1:38" s="43" customFormat="1" ht="45.95" customHeight="1" outlineLevel="3" x14ac:dyDescent="0.2">
      <c r="A28" s="281" t="s">
        <v>25</v>
      </c>
      <c r="B28" s="282"/>
      <c r="C28" s="282"/>
      <c r="D28" s="282"/>
      <c r="E28" s="282"/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3"/>
      <c r="T28" s="224">
        <v>400</v>
      </c>
      <c r="U28" s="225"/>
      <c r="V28" s="226"/>
      <c r="W28" s="52">
        <v>1</v>
      </c>
      <c r="X28" s="52">
        <v>6</v>
      </c>
      <c r="Y28" s="83">
        <v>98</v>
      </c>
      <c r="Z28" s="54">
        <v>0</v>
      </c>
      <c r="AA28" s="212" t="s">
        <v>26</v>
      </c>
      <c r="AB28" s="213"/>
      <c r="AC28" s="214"/>
      <c r="AD28" s="55"/>
      <c r="AE28" s="61">
        <f t="shared" si="2"/>
        <v>72.266000000000005</v>
      </c>
      <c r="AF28" s="257">
        <f t="shared" si="2"/>
        <v>0</v>
      </c>
      <c r="AG28" s="258"/>
      <c r="AH28" s="259"/>
      <c r="AI28" s="62">
        <f>SUM(AI30)</f>
        <v>72.266000000000005</v>
      </c>
    </row>
    <row r="29" spans="1:38" s="56" customFormat="1" ht="13.5" customHeight="1" outlineLevel="5" x14ac:dyDescent="0.2">
      <c r="A29" s="278" t="s">
        <v>27</v>
      </c>
      <c r="B29" s="279"/>
      <c r="C29" s="279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80"/>
      <c r="T29" s="221">
        <v>400</v>
      </c>
      <c r="U29" s="222"/>
      <c r="V29" s="223"/>
      <c r="W29" s="58">
        <v>1</v>
      </c>
      <c r="X29" s="58">
        <v>6</v>
      </c>
      <c r="Y29" s="84">
        <v>98</v>
      </c>
      <c r="Z29" s="60">
        <v>0</v>
      </c>
      <c r="AA29" s="230" t="s">
        <v>26</v>
      </c>
      <c r="AB29" s="231"/>
      <c r="AC29" s="232"/>
      <c r="AD29" s="57">
        <v>500</v>
      </c>
      <c r="AE29" s="61">
        <f>SUM(AE30)</f>
        <v>72.266000000000005</v>
      </c>
      <c r="AF29" s="257">
        <f>SUM(AF30)</f>
        <v>0</v>
      </c>
      <c r="AG29" s="258"/>
      <c r="AH29" s="259"/>
      <c r="AI29" s="62">
        <f>SUM(AI30)</f>
        <v>72.266000000000005</v>
      </c>
    </row>
    <row r="30" spans="1:38" s="1" customFormat="1" ht="15" customHeight="1" outlineLevel="6" x14ac:dyDescent="0.2">
      <c r="A30" s="296" t="s">
        <v>28</v>
      </c>
      <c r="B30" s="297"/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  <c r="P30" s="297"/>
      <c r="Q30" s="297"/>
      <c r="R30" s="297"/>
      <c r="S30" s="298"/>
      <c r="T30" s="200">
        <v>400</v>
      </c>
      <c r="U30" s="201"/>
      <c r="V30" s="202"/>
      <c r="W30" s="71">
        <v>1</v>
      </c>
      <c r="X30" s="71">
        <v>6</v>
      </c>
      <c r="Y30" s="85">
        <v>98</v>
      </c>
      <c r="Z30" s="73">
        <v>0</v>
      </c>
      <c r="AA30" s="230" t="s">
        <v>26</v>
      </c>
      <c r="AB30" s="231"/>
      <c r="AC30" s="232"/>
      <c r="AD30" s="70">
        <v>540</v>
      </c>
      <c r="AE30" s="61">
        <v>72.266000000000005</v>
      </c>
      <c r="AF30" s="257">
        <v>0</v>
      </c>
      <c r="AG30" s="258"/>
      <c r="AH30" s="259"/>
      <c r="AI30" s="62">
        <f>AE30+AF30</f>
        <v>72.266000000000005</v>
      </c>
    </row>
    <row r="31" spans="1:38" s="1" customFormat="1" ht="29.25" customHeight="1" outlineLevel="6" x14ac:dyDescent="0.2">
      <c r="A31" s="290" t="s">
        <v>29</v>
      </c>
      <c r="B31" s="291"/>
      <c r="C31" s="291"/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2"/>
      <c r="T31" s="200">
        <v>400</v>
      </c>
      <c r="U31" s="201"/>
      <c r="V31" s="202"/>
      <c r="W31" s="71">
        <v>1</v>
      </c>
      <c r="X31" s="71">
        <v>4</v>
      </c>
      <c r="Y31" s="85"/>
      <c r="Z31" s="73"/>
      <c r="AA31" s="86"/>
      <c r="AB31" s="87"/>
      <c r="AC31" s="88"/>
      <c r="AD31" s="70"/>
      <c r="AE31" s="61">
        <f t="shared" ref="AE31:AF34" si="3">AE32</f>
        <v>7.6</v>
      </c>
      <c r="AF31" s="61">
        <f t="shared" si="3"/>
        <v>0</v>
      </c>
      <c r="AG31" s="89"/>
      <c r="AH31" s="90"/>
      <c r="AI31" s="62">
        <f>AI32</f>
        <v>7.6</v>
      </c>
    </row>
    <row r="32" spans="1:38" s="1" customFormat="1" ht="14.25" customHeight="1" outlineLevel="6" x14ac:dyDescent="0.2">
      <c r="A32" s="388" t="s">
        <v>24</v>
      </c>
      <c r="B32" s="389"/>
      <c r="C32" s="389"/>
      <c r="D32" s="389"/>
      <c r="E32" s="389"/>
      <c r="F32" s="389"/>
      <c r="G32" s="389"/>
      <c r="H32" s="389"/>
      <c r="I32" s="389"/>
      <c r="J32" s="389"/>
      <c r="K32" s="389"/>
      <c r="L32" s="389"/>
      <c r="M32" s="389"/>
      <c r="N32" s="389"/>
      <c r="O32" s="389"/>
      <c r="P32" s="389"/>
      <c r="Q32" s="389"/>
      <c r="R32" s="389"/>
      <c r="S32" s="390"/>
      <c r="T32" s="200">
        <v>400</v>
      </c>
      <c r="U32" s="201"/>
      <c r="V32" s="202"/>
      <c r="W32" s="71">
        <v>1</v>
      </c>
      <c r="X32" s="71">
        <v>4</v>
      </c>
      <c r="Y32" s="85">
        <v>99</v>
      </c>
      <c r="Z32" s="73">
        <v>1</v>
      </c>
      <c r="AA32" s="230" t="s">
        <v>16</v>
      </c>
      <c r="AB32" s="231"/>
      <c r="AC32" s="232"/>
      <c r="AD32" s="70"/>
      <c r="AE32" s="61">
        <f t="shared" si="3"/>
        <v>7.6</v>
      </c>
      <c r="AF32" s="61">
        <f t="shared" si="3"/>
        <v>0</v>
      </c>
      <c r="AG32" s="91"/>
      <c r="AH32" s="92"/>
      <c r="AI32" s="62">
        <f>AI33</f>
        <v>7.6</v>
      </c>
    </row>
    <row r="33" spans="1:35" s="1" customFormat="1" ht="15" customHeight="1" outlineLevel="6" x14ac:dyDescent="0.2">
      <c r="A33" s="388" t="s">
        <v>30</v>
      </c>
      <c r="B33" s="389"/>
      <c r="C33" s="389"/>
      <c r="D33" s="389"/>
      <c r="E33" s="389"/>
      <c r="F33" s="389"/>
      <c r="G33" s="389"/>
      <c r="H33" s="389"/>
      <c r="I33" s="389"/>
      <c r="J33" s="389"/>
      <c r="K33" s="389"/>
      <c r="L33" s="389"/>
      <c r="M33" s="389"/>
      <c r="N33" s="389"/>
      <c r="O33" s="389"/>
      <c r="P33" s="389"/>
      <c r="Q33" s="389"/>
      <c r="R33" s="389"/>
      <c r="S33" s="390"/>
      <c r="T33" s="200">
        <v>400</v>
      </c>
      <c r="U33" s="201"/>
      <c r="V33" s="202"/>
      <c r="W33" s="71">
        <v>1</v>
      </c>
      <c r="X33" s="71">
        <v>4</v>
      </c>
      <c r="Y33" s="85">
        <v>99</v>
      </c>
      <c r="Z33" s="73">
        <v>1</v>
      </c>
      <c r="AA33" s="230" t="s">
        <v>31</v>
      </c>
      <c r="AB33" s="231"/>
      <c r="AC33" s="232"/>
      <c r="AD33" s="70"/>
      <c r="AE33" s="61">
        <f t="shared" si="3"/>
        <v>7.6</v>
      </c>
      <c r="AF33" s="61">
        <f t="shared" si="3"/>
        <v>0</v>
      </c>
      <c r="AG33" s="93"/>
      <c r="AH33" s="94"/>
      <c r="AI33" s="62">
        <f>AI34</f>
        <v>7.6</v>
      </c>
    </row>
    <row r="34" spans="1:35" s="1" customFormat="1" ht="17.25" customHeight="1" outlineLevel="6" x14ac:dyDescent="0.2">
      <c r="A34" s="278" t="s">
        <v>32</v>
      </c>
      <c r="B34" s="279"/>
      <c r="C34" s="279"/>
      <c r="D34" s="279"/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80"/>
      <c r="T34" s="200">
        <v>400</v>
      </c>
      <c r="U34" s="201"/>
      <c r="V34" s="202"/>
      <c r="W34" s="71">
        <v>1</v>
      </c>
      <c r="X34" s="71">
        <v>4</v>
      </c>
      <c r="Y34" s="85">
        <v>99</v>
      </c>
      <c r="Z34" s="73">
        <v>1</v>
      </c>
      <c r="AA34" s="230" t="s">
        <v>31</v>
      </c>
      <c r="AB34" s="231"/>
      <c r="AC34" s="232"/>
      <c r="AD34" s="70">
        <v>800</v>
      </c>
      <c r="AE34" s="61">
        <f t="shared" si="3"/>
        <v>7.6</v>
      </c>
      <c r="AF34" s="61">
        <f t="shared" si="3"/>
        <v>0</v>
      </c>
      <c r="AG34" s="93"/>
      <c r="AH34" s="94"/>
      <c r="AI34" s="62">
        <f>AI35</f>
        <v>7.6</v>
      </c>
    </row>
    <row r="35" spans="1:35" s="1" customFormat="1" ht="45.75" customHeight="1" outlineLevel="6" x14ac:dyDescent="0.2">
      <c r="A35" s="290" t="s">
        <v>33</v>
      </c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1"/>
      <c r="R35" s="291"/>
      <c r="S35" s="292"/>
      <c r="T35" s="200">
        <v>400</v>
      </c>
      <c r="U35" s="201"/>
      <c r="V35" s="202"/>
      <c r="W35" s="71">
        <v>1</v>
      </c>
      <c r="X35" s="71">
        <v>4</v>
      </c>
      <c r="Y35" s="85">
        <v>99</v>
      </c>
      <c r="Z35" s="73">
        <v>1</v>
      </c>
      <c r="AA35" s="230" t="s">
        <v>31</v>
      </c>
      <c r="AB35" s="231"/>
      <c r="AC35" s="232"/>
      <c r="AD35" s="70">
        <v>870</v>
      </c>
      <c r="AE35" s="61">
        <v>7.6</v>
      </c>
      <c r="AF35" s="61">
        <v>0</v>
      </c>
      <c r="AG35" s="89"/>
      <c r="AH35" s="90"/>
      <c r="AI35" s="95">
        <f>AE35+AF35</f>
        <v>7.6</v>
      </c>
    </row>
    <row r="36" spans="1:35" s="32" customFormat="1" ht="92.85" customHeight="1" outlineLevel="2" x14ac:dyDescent="0.2">
      <c r="A36" s="290" t="s">
        <v>34</v>
      </c>
      <c r="B36" s="291"/>
      <c r="C36" s="291"/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2"/>
      <c r="T36" s="200">
        <v>400</v>
      </c>
      <c r="U36" s="201"/>
      <c r="V36" s="202"/>
      <c r="W36" s="71">
        <v>1</v>
      </c>
      <c r="X36" s="71">
        <v>7</v>
      </c>
      <c r="Y36" s="96"/>
      <c r="Z36" s="97"/>
      <c r="AA36" s="336"/>
      <c r="AB36" s="337"/>
      <c r="AC36" s="338"/>
      <c r="AD36" s="98">
        <v>0</v>
      </c>
      <c r="AE36" s="61">
        <f>AE37</f>
        <v>100</v>
      </c>
      <c r="AF36" s="61">
        <f>AF37</f>
        <v>0</v>
      </c>
      <c r="AG36" s="99"/>
      <c r="AH36" s="100"/>
      <c r="AI36" s="62">
        <f>AI37</f>
        <v>100</v>
      </c>
    </row>
    <row r="37" spans="1:35" s="32" customFormat="1" ht="26.25" customHeight="1" outlineLevel="2" x14ac:dyDescent="0.2">
      <c r="A37" s="290" t="s">
        <v>32</v>
      </c>
      <c r="B37" s="291"/>
      <c r="C37" s="291"/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291"/>
      <c r="O37" s="291"/>
      <c r="P37" s="291"/>
      <c r="Q37" s="291"/>
      <c r="R37" s="291"/>
      <c r="S37" s="292"/>
      <c r="T37" s="200">
        <v>400</v>
      </c>
      <c r="U37" s="201"/>
      <c r="V37" s="202"/>
      <c r="W37" s="71">
        <v>1</v>
      </c>
      <c r="X37" s="71">
        <v>7</v>
      </c>
      <c r="Y37" s="96">
        <v>98</v>
      </c>
      <c r="Z37" s="97">
        <v>4</v>
      </c>
      <c r="AA37" s="339" t="s">
        <v>35</v>
      </c>
      <c r="AB37" s="340"/>
      <c r="AC37" s="341"/>
      <c r="AD37" s="98">
        <v>800</v>
      </c>
      <c r="AE37" s="61">
        <f>AE38</f>
        <v>100</v>
      </c>
      <c r="AF37" s="61">
        <f>AF38</f>
        <v>0</v>
      </c>
      <c r="AG37" s="101"/>
      <c r="AH37" s="102"/>
      <c r="AI37" s="62">
        <f>AI38</f>
        <v>100</v>
      </c>
    </row>
    <row r="38" spans="1:35" s="32" customFormat="1" ht="26.25" customHeight="1" outlineLevel="2" x14ac:dyDescent="0.2">
      <c r="A38" s="290" t="s">
        <v>36</v>
      </c>
      <c r="B38" s="291"/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  <c r="N38" s="291"/>
      <c r="O38" s="291"/>
      <c r="P38" s="291"/>
      <c r="Q38" s="291"/>
      <c r="R38" s="291"/>
      <c r="S38" s="292"/>
      <c r="T38" s="200">
        <v>400</v>
      </c>
      <c r="U38" s="201"/>
      <c r="V38" s="202"/>
      <c r="W38" s="71">
        <v>1</v>
      </c>
      <c r="X38" s="71">
        <v>7</v>
      </c>
      <c r="Y38" s="96">
        <v>98</v>
      </c>
      <c r="Z38" s="97">
        <v>4</v>
      </c>
      <c r="AA38" s="339" t="s">
        <v>35</v>
      </c>
      <c r="AB38" s="340"/>
      <c r="AC38" s="341"/>
      <c r="AD38" s="98">
        <v>880</v>
      </c>
      <c r="AE38" s="61">
        <v>100</v>
      </c>
      <c r="AF38" s="61">
        <v>0</v>
      </c>
      <c r="AG38" s="103"/>
      <c r="AH38" s="104"/>
      <c r="AI38" s="95">
        <f t="shared" ref="AI38:AI69" si="4">AE38+AF38</f>
        <v>100</v>
      </c>
    </row>
    <row r="39" spans="1:35" s="32" customFormat="1" ht="26.25" customHeight="1" outlineLevel="2" x14ac:dyDescent="0.2">
      <c r="A39" s="290" t="s">
        <v>29</v>
      </c>
      <c r="B39" s="291"/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  <c r="Q39" s="291"/>
      <c r="R39" s="291"/>
      <c r="S39" s="292"/>
      <c r="T39" s="269">
        <v>400</v>
      </c>
      <c r="U39" s="270"/>
      <c r="V39" s="271"/>
      <c r="W39" s="34">
        <v>1</v>
      </c>
      <c r="X39" s="34">
        <v>4</v>
      </c>
      <c r="Y39" s="35"/>
      <c r="Z39" s="36"/>
      <c r="AA39" s="336"/>
      <c r="AB39" s="337"/>
      <c r="AC39" s="338"/>
      <c r="AD39" s="40"/>
      <c r="AE39" s="41">
        <f>AE40</f>
        <v>4509.9363000000003</v>
      </c>
      <c r="AF39" s="316">
        <f>AF40</f>
        <v>59.829360000000023</v>
      </c>
      <c r="AG39" s="317"/>
      <c r="AH39" s="318"/>
      <c r="AI39" s="42">
        <f t="shared" si="4"/>
        <v>4569.76566</v>
      </c>
    </row>
    <row r="40" spans="1:35" s="32" customFormat="1" ht="30.6" customHeight="1" outlineLevel="2" x14ac:dyDescent="0.2">
      <c r="A40" s="388" t="s">
        <v>37</v>
      </c>
      <c r="B40" s="389"/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90"/>
      <c r="T40" s="367">
        <v>400</v>
      </c>
      <c r="U40" s="368"/>
      <c r="V40" s="369"/>
      <c r="W40" s="77">
        <v>1</v>
      </c>
      <c r="X40" s="77">
        <v>4</v>
      </c>
      <c r="Y40" s="78">
        <v>1</v>
      </c>
      <c r="Z40" s="79">
        <v>0</v>
      </c>
      <c r="AA40" s="326" t="s">
        <v>16</v>
      </c>
      <c r="AB40" s="327"/>
      <c r="AC40" s="328"/>
      <c r="AD40" s="80"/>
      <c r="AE40" s="41">
        <f>SUM(AE42)</f>
        <v>4509.9363000000003</v>
      </c>
      <c r="AF40" s="41">
        <f>SUM(AF42)</f>
        <v>59.829360000000023</v>
      </c>
      <c r="AG40" s="101"/>
      <c r="AH40" s="102"/>
      <c r="AI40" s="42">
        <f t="shared" si="4"/>
        <v>4569.76566</v>
      </c>
    </row>
    <row r="41" spans="1:35" s="43" customFormat="1" ht="83.45" customHeight="1" outlineLevel="3" x14ac:dyDescent="0.2">
      <c r="A41" s="284" t="s">
        <v>38</v>
      </c>
      <c r="B41" s="28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6"/>
      <c r="T41" s="227">
        <v>400</v>
      </c>
      <c r="U41" s="228"/>
      <c r="V41" s="229"/>
      <c r="W41" s="106">
        <v>1</v>
      </c>
      <c r="X41" s="106">
        <v>4</v>
      </c>
      <c r="Y41" s="107">
        <v>1</v>
      </c>
      <c r="Z41" s="108">
        <v>1</v>
      </c>
      <c r="AA41" s="215" t="s">
        <v>16</v>
      </c>
      <c r="AB41" s="216"/>
      <c r="AC41" s="217"/>
      <c r="AD41" s="109"/>
      <c r="AE41" s="110">
        <f>SUM(AE42+AE57)</f>
        <v>4509.9363000000003</v>
      </c>
      <c r="AF41" s="329">
        <f>SUM(AF42)</f>
        <v>59.829360000000023</v>
      </c>
      <c r="AG41" s="330"/>
      <c r="AH41" s="331"/>
      <c r="AI41" s="50">
        <f t="shared" si="4"/>
        <v>4569.76566</v>
      </c>
    </row>
    <row r="42" spans="1:35" s="6" customFormat="1" ht="128.25" customHeight="1" outlineLevel="4" x14ac:dyDescent="0.2">
      <c r="A42" s="281" t="s">
        <v>39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  <c r="O42" s="282"/>
      <c r="P42" s="282"/>
      <c r="Q42" s="282"/>
      <c r="R42" s="282"/>
      <c r="S42" s="283"/>
      <c r="T42" s="224">
        <v>400</v>
      </c>
      <c r="U42" s="225"/>
      <c r="V42" s="226"/>
      <c r="W42" s="52">
        <v>1</v>
      </c>
      <c r="X42" s="52">
        <v>4</v>
      </c>
      <c r="Y42" s="53">
        <v>1</v>
      </c>
      <c r="Z42" s="54">
        <v>1</v>
      </c>
      <c r="AA42" s="212" t="s">
        <v>31</v>
      </c>
      <c r="AB42" s="213"/>
      <c r="AC42" s="214"/>
      <c r="AD42" s="55"/>
      <c r="AE42" s="49">
        <f>SUM(AE43+AE48+AE52)</f>
        <v>4509.9363000000003</v>
      </c>
      <c r="AF42" s="260">
        <f>SUM(AF43+AF48+AF52+AF57)</f>
        <v>59.829360000000023</v>
      </c>
      <c r="AG42" s="261"/>
      <c r="AH42" s="262"/>
      <c r="AI42" s="62">
        <f t="shared" si="4"/>
        <v>4569.76566</v>
      </c>
    </row>
    <row r="43" spans="1:35" s="56" customFormat="1" ht="65.25" customHeight="1" outlineLevel="5" x14ac:dyDescent="0.2">
      <c r="A43" s="278" t="s">
        <v>19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280"/>
      <c r="T43" s="221">
        <v>400</v>
      </c>
      <c r="U43" s="222"/>
      <c r="V43" s="223"/>
      <c r="W43" s="58">
        <v>1</v>
      </c>
      <c r="X43" s="58">
        <v>4</v>
      </c>
      <c r="Y43" s="59">
        <v>1</v>
      </c>
      <c r="Z43" s="60">
        <v>1</v>
      </c>
      <c r="AA43" s="209" t="s">
        <v>31</v>
      </c>
      <c r="AB43" s="210"/>
      <c r="AC43" s="211"/>
      <c r="AD43" s="57">
        <v>100</v>
      </c>
      <c r="AE43" s="61">
        <f>SUM(AE44, AJ43)</f>
        <v>2407.1569300000001</v>
      </c>
      <c r="AF43" s="257">
        <f>SUM(AF44, AK43)</f>
        <v>211.14724000000001</v>
      </c>
      <c r="AG43" s="258"/>
      <c r="AH43" s="259"/>
      <c r="AI43" s="62">
        <f t="shared" si="4"/>
        <v>2618.3041700000003</v>
      </c>
    </row>
    <row r="44" spans="1:35" s="63" customFormat="1" ht="24.75" customHeight="1" outlineLevel="6" x14ac:dyDescent="0.2">
      <c r="A44" s="275" t="s">
        <v>20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7"/>
      <c r="T44" s="218">
        <v>400</v>
      </c>
      <c r="U44" s="219"/>
      <c r="V44" s="220"/>
      <c r="W44" s="65">
        <v>1</v>
      </c>
      <c r="X44" s="65">
        <v>4</v>
      </c>
      <c r="Y44" s="66">
        <v>1</v>
      </c>
      <c r="Z44" s="67">
        <v>1</v>
      </c>
      <c r="AA44" s="206" t="s">
        <v>31</v>
      </c>
      <c r="AB44" s="207"/>
      <c r="AC44" s="208"/>
      <c r="AD44" s="64">
        <v>120</v>
      </c>
      <c r="AE44" s="68">
        <f>SUM(AE45:AE47)+AK44</f>
        <v>2407.1569300000001</v>
      </c>
      <c r="AF44" s="319">
        <f>SUM(AF45:AF47)+AL44</f>
        <v>211.14724000000001</v>
      </c>
      <c r="AG44" s="320"/>
      <c r="AH44" s="321"/>
      <c r="AI44" s="62">
        <f t="shared" si="4"/>
        <v>2618.3041700000003</v>
      </c>
    </row>
    <row r="45" spans="1:35" s="1" customFormat="1" ht="36.75" customHeight="1" outlineLevel="7" x14ac:dyDescent="0.2">
      <c r="A45" s="296" t="s">
        <v>40</v>
      </c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  <c r="Q45" s="297"/>
      <c r="R45" s="297"/>
      <c r="S45" s="298"/>
      <c r="T45" s="200">
        <v>400</v>
      </c>
      <c r="U45" s="201"/>
      <c r="V45" s="202"/>
      <c r="W45" s="71">
        <v>1</v>
      </c>
      <c r="X45" s="71">
        <v>4</v>
      </c>
      <c r="Y45" s="72">
        <v>1</v>
      </c>
      <c r="Z45" s="73">
        <v>1</v>
      </c>
      <c r="AA45" s="203" t="s">
        <v>31</v>
      </c>
      <c r="AB45" s="204"/>
      <c r="AC45" s="205"/>
      <c r="AD45" s="70">
        <v>121</v>
      </c>
      <c r="AE45" s="61">
        <v>1834.2191499999999</v>
      </c>
      <c r="AF45" s="257">
        <v>162.17146</v>
      </c>
      <c r="AG45" s="258"/>
      <c r="AH45" s="259"/>
      <c r="AI45" s="62">
        <f t="shared" si="4"/>
        <v>1996.3906099999999</v>
      </c>
    </row>
    <row r="46" spans="1:35" s="1" customFormat="1" ht="34.5" customHeight="1" outlineLevel="7" x14ac:dyDescent="0.2">
      <c r="A46" s="296" t="s">
        <v>41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  <c r="R46" s="297"/>
      <c r="S46" s="298"/>
      <c r="T46" s="364">
        <v>400</v>
      </c>
      <c r="U46" s="365"/>
      <c r="V46" s="366"/>
      <c r="W46" s="71">
        <v>1</v>
      </c>
      <c r="X46" s="71">
        <v>4</v>
      </c>
      <c r="Y46" s="72">
        <v>1</v>
      </c>
      <c r="Z46" s="73">
        <v>1</v>
      </c>
      <c r="AA46" s="203" t="s">
        <v>31</v>
      </c>
      <c r="AB46" s="204"/>
      <c r="AC46" s="205"/>
      <c r="AD46" s="70">
        <v>122</v>
      </c>
      <c r="AE46" s="61">
        <v>19.003599999999999</v>
      </c>
      <c r="AF46" s="61">
        <v>0</v>
      </c>
      <c r="AG46" s="111"/>
      <c r="AH46" s="112"/>
      <c r="AI46" s="62">
        <f t="shared" si="4"/>
        <v>19.003599999999999</v>
      </c>
    </row>
    <row r="47" spans="1:35" s="1" customFormat="1" ht="35.25" customHeight="1" outlineLevel="7" x14ac:dyDescent="0.2">
      <c r="A47" s="296" t="s">
        <v>41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297"/>
      <c r="Q47" s="297"/>
      <c r="R47" s="297"/>
      <c r="S47" s="298"/>
      <c r="T47" s="200">
        <v>400</v>
      </c>
      <c r="U47" s="201"/>
      <c r="V47" s="202"/>
      <c r="W47" s="71">
        <v>1</v>
      </c>
      <c r="X47" s="71">
        <v>4</v>
      </c>
      <c r="Y47" s="72">
        <v>1</v>
      </c>
      <c r="Z47" s="73">
        <v>1</v>
      </c>
      <c r="AA47" s="203" t="s">
        <v>31</v>
      </c>
      <c r="AB47" s="204"/>
      <c r="AC47" s="205"/>
      <c r="AD47" s="70">
        <v>129</v>
      </c>
      <c r="AE47" s="61">
        <v>553.93417999999997</v>
      </c>
      <c r="AF47" s="257">
        <v>48.97578</v>
      </c>
      <c r="AG47" s="258"/>
      <c r="AH47" s="259"/>
      <c r="AI47" s="62">
        <f t="shared" si="4"/>
        <v>602.90995999999996</v>
      </c>
    </row>
    <row r="48" spans="1:35" s="56" customFormat="1" ht="21.95" customHeight="1" outlineLevel="5" x14ac:dyDescent="0.2">
      <c r="A48" s="278" t="s">
        <v>42</v>
      </c>
      <c r="B48" s="279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279"/>
      <c r="P48" s="279"/>
      <c r="Q48" s="279"/>
      <c r="R48" s="279"/>
      <c r="S48" s="280"/>
      <c r="T48" s="221">
        <v>400</v>
      </c>
      <c r="U48" s="222"/>
      <c r="V48" s="223"/>
      <c r="W48" s="58">
        <v>1</v>
      </c>
      <c r="X48" s="58">
        <v>4</v>
      </c>
      <c r="Y48" s="59">
        <v>1</v>
      </c>
      <c r="Z48" s="60">
        <v>1</v>
      </c>
      <c r="AA48" s="209" t="s">
        <v>31</v>
      </c>
      <c r="AB48" s="210"/>
      <c r="AC48" s="211"/>
      <c r="AD48" s="57">
        <v>200</v>
      </c>
      <c r="AE48" s="61">
        <f>SUM(AE49)</f>
        <v>2002.77937</v>
      </c>
      <c r="AF48" s="257">
        <f>SUM(AF49)</f>
        <v>-194.08323999999999</v>
      </c>
      <c r="AG48" s="258"/>
      <c r="AH48" s="259"/>
      <c r="AI48" s="113">
        <f t="shared" si="4"/>
        <v>1808.69613</v>
      </c>
    </row>
    <row r="49" spans="1:35" s="63" customFormat="1" ht="24" customHeight="1" outlineLevel="6" x14ac:dyDescent="0.2">
      <c r="A49" s="275" t="s">
        <v>43</v>
      </c>
      <c r="B49" s="276"/>
      <c r="C49" s="276"/>
      <c r="D49" s="276"/>
      <c r="E49" s="276"/>
      <c r="F49" s="276"/>
      <c r="G49" s="276"/>
      <c r="H49" s="276"/>
      <c r="I49" s="276"/>
      <c r="J49" s="276"/>
      <c r="K49" s="276"/>
      <c r="L49" s="276"/>
      <c r="M49" s="276"/>
      <c r="N49" s="276"/>
      <c r="O49" s="276"/>
      <c r="P49" s="276"/>
      <c r="Q49" s="276"/>
      <c r="R49" s="276"/>
      <c r="S49" s="277"/>
      <c r="T49" s="218">
        <v>400</v>
      </c>
      <c r="U49" s="219"/>
      <c r="V49" s="220"/>
      <c r="W49" s="65">
        <v>1</v>
      </c>
      <c r="X49" s="65">
        <v>4</v>
      </c>
      <c r="Y49" s="66">
        <v>1</v>
      </c>
      <c r="Z49" s="67">
        <v>1</v>
      </c>
      <c r="AA49" s="206" t="s">
        <v>31</v>
      </c>
      <c r="AB49" s="207"/>
      <c r="AC49" s="208"/>
      <c r="AD49" s="64">
        <v>240</v>
      </c>
      <c r="AE49" s="68">
        <f>SUM(AE50+AE51)</f>
        <v>2002.77937</v>
      </c>
      <c r="AF49" s="319">
        <f>AF50+AF51</f>
        <v>-194.08323999999999</v>
      </c>
      <c r="AG49" s="320"/>
      <c r="AH49" s="321"/>
      <c r="AI49" s="113">
        <f t="shared" si="4"/>
        <v>1808.69613</v>
      </c>
    </row>
    <row r="50" spans="1:35" s="1" customFormat="1" ht="22.5" customHeight="1" outlineLevel="7" x14ac:dyDescent="0.2">
      <c r="A50" s="296" t="s">
        <v>44</v>
      </c>
      <c r="B50" s="297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297"/>
      <c r="N50" s="297"/>
      <c r="O50" s="297"/>
      <c r="P50" s="297"/>
      <c r="Q50" s="297"/>
      <c r="R50" s="297"/>
      <c r="S50" s="298"/>
      <c r="T50" s="200">
        <v>400</v>
      </c>
      <c r="U50" s="201"/>
      <c r="V50" s="202"/>
      <c r="W50" s="71">
        <v>1</v>
      </c>
      <c r="X50" s="71">
        <v>4</v>
      </c>
      <c r="Y50" s="72">
        <v>1</v>
      </c>
      <c r="Z50" s="73">
        <v>1</v>
      </c>
      <c r="AA50" s="203" t="s">
        <v>31</v>
      </c>
      <c r="AB50" s="204"/>
      <c r="AC50" s="205"/>
      <c r="AD50" s="70">
        <v>244</v>
      </c>
      <c r="AE50" s="61">
        <v>1743.35437</v>
      </c>
      <c r="AF50" s="257">
        <v>-194.08323999999999</v>
      </c>
      <c r="AG50" s="258"/>
      <c r="AH50" s="259"/>
      <c r="AI50" s="113">
        <f t="shared" si="4"/>
        <v>1549.2711300000001</v>
      </c>
    </row>
    <row r="51" spans="1:35" s="1" customFormat="1" ht="15" customHeight="1" outlineLevel="7" x14ac:dyDescent="0.2">
      <c r="A51" s="69"/>
      <c r="B51" s="296" t="s">
        <v>45</v>
      </c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297"/>
      <c r="N51" s="297"/>
      <c r="O51" s="297"/>
      <c r="P51" s="297"/>
      <c r="Q51" s="297"/>
      <c r="R51" s="297"/>
      <c r="S51" s="298"/>
      <c r="T51" s="200">
        <v>400</v>
      </c>
      <c r="U51" s="201"/>
      <c r="V51" s="202"/>
      <c r="W51" s="71">
        <v>1</v>
      </c>
      <c r="X51" s="71">
        <v>4</v>
      </c>
      <c r="Y51" s="72">
        <v>1</v>
      </c>
      <c r="Z51" s="73">
        <v>1</v>
      </c>
      <c r="AA51" s="203" t="s">
        <v>31</v>
      </c>
      <c r="AB51" s="204"/>
      <c r="AC51" s="205"/>
      <c r="AD51" s="70">
        <v>247</v>
      </c>
      <c r="AE51" s="61">
        <v>259.42500000000001</v>
      </c>
      <c r="AF51" s="61">
        <v>0</v>
      </c>
      <c r="AG51" s="114"/>
      <c r="AH51" s="115"/>
      <c r="AI51" s="113">
        <f t="shared" si="4"/>
        <v>259.42500000000001</v>
      </c>
    </row>
    <row r="52" spans="1:35" s="56" customFormat="1" ht="14.25" customHeight="1" outlineLevel="5" x14ac:dyDescent="0.2">
      <c r="A52" s="278" t="s">
        <v>32</v>
      </c>
      <c r="B52" s="279"/>
      <c r="C52" s="279"/>
      <c r="D52" s="279"/>
      <c r="E52" s="279"/>
      <c r="F52" s="279"/>
      <c r="G52" s="279"/>
      <c r="H52" s="279"/>
      <c r="I52" s="279"/>
      <c r="J52" s="279"/>
      <c r="K52" s="279"/>
      <c r="L52" s="279"/>
      <c r="M52" s="279"/>
      <c r="N52" s="279"/>
      <c r="O52" s="279"/>
      <c r="P52" s="279"/>
      <c r="Q52" s="279"/>
      <c r="R52" s="279"/>
      <c r="S52" s="280"/>
      <c r="T52" s="221">
        <v>400</v>
      </c>
      <c r="U52" s="222"/>
      <c r="V52" s="223"/>
      <c r="W52" s="58">
        <v>1</v>
      </c>
      <c r="X52" s="58">
        <v>4</v>
      </c>
      <c r="Y52" s="59">
        <v>1</v>
      </c>
      <c r="Z52" s="60">
        <v>1</v>
      </c>
      <c r="AA52" s="209" t="s">
        <v>31</v>
      </c>
      <c r="AB52" s="210"/>
      <c r="AC52" s="211"/>
      <c r="AD52" s="57">
        <v>800</v>
      </c>
      <c r="AE52" s="61">
        <f>SUM(AE53)</f>
        <v>100</v>
      </c>
      <c r="AF52" s="257">
        <f>SUM(AF53)</f>
        <v>0</v>
      </c>
      <c r="AG52" s="258"/>
      <c r="AH52" s="259"/>
      <c r="AI52" s="113">
        <f t="shared" si="4"/>
        <v>100</v>
      </c>
    </row>
    <row r="53" spans="1:35" s="63" customFormat="1" ht="11.1" customHeight="1" outlineLevel="6" x14ac:dyDescent="0.2">
      <c r="A53" s="275" t="s">
        <v>46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Q53" s="276"/>
      <c r="R53" s="276"/>
      <c r="S53" s="277"/>
      <c r="T53" s="218">
        <v>400</v>
      </c>
      <c r="U53" s="219"/>
      <c r="V53" s="220"/>
      <c r="W53" s="65">
        <v>1</v>
      </c>
      <c r="X53" s="65">
        <v>4</v>
      </c>
      <c r="Y53" s="66">
        <v>1</v>
      </c>
      <c r="Z53" s="67">
        <v>1</v>
      </c>
      <c r="AA53" s="206" t="s">
        <v>31</v>
      </c>
      <c r="AB53" s="207"/>
      <c r="AC53" s="208"/>
      <c r="AD53" s="64">
        <v>850</v>
      </c>
      <c r="AE53" s="68">
        <f>SUM(AE54:AE56)</f>
        <v>100</v>
      </c>
      <c r="AF53" s="319">
        <f>SUM(AF54:AF56)</f>
        <v>0</v>
      </c>
      <c r="AG53" s="320"/>
      <c r="AH53" s="321"/>
      <c r="AI53" s="113">
        <f t="shared" si="4"/>
        <v>100</v>
      </c>
    </row>
    <row r="54" spans="1:35" s="63" customFormat="1" ht="24" customHeight="1" outlineLevel="6" x14ac:dyDescent="0.2">
      <c r="A54" s="275" t="s">
        <v>47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7"/>
      <c r="T54" s="218">
        <v>400</v>
      </c>
      <c r="U54" s="219"/>
      <c r="V54" s="220"/>
      <c r="W54" s="65">
        <v>1</v>
      </c>
      <c r="X54" s="65">
        <v>4</v>
      </c>
      <c r="Y54" s="66">
        <v>1</v>
      </c>
      <c r="Z54" s="67">
        <v>1</v>
      </c>
      <c r="AA54" s="206" t="s">
        <v>31</v>
      </c>
      <c r="AB54" s="207"/>
      <c r="AC54" s="208"/>
      <c r="AD54" s="64">
        <v>851</v>
      </c>
      <c r="AE54" s="68">
        <v>35.5</v>
      </c>
      <c r="AF54" s="68">
        <v>0</v>
      </c>
      <c r="AG54" s="116"/>
      <c r="AH54" s="117"/>
      <c r="AI54" s="113">
        <f t="shared" si="4"/>
        <v>35.5</v>
      </c>
    </row>
    <row r="55" spans="1:35" s="1" customFormat="1" ht="16.5" customHeight="1" outlineLevel="7" x14ac:dyDescent="0.2">
      <c r="A55" s="296" t="s">
        <v>48</v>
      </c>
      <c r="B55" s="297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297"/>
      <c r="R55" s="297"/>
      <c r="S55" s="298"/>
      <c r="T55" s="200">
        <v>400</v>
      </c>
      <c r="U55" s="201"/>
      <c r="V55" s="202"/>
      <c r="W55" s="71">
        <v>1</v>
      </c>
      <c r="X55" s="71">
        <v>4</v>
      </c>
      <c r="Y55" s="72">
        <v>1</v>
      </c>
      <c r="Z55" s="73">
        <v>1</v>
      </c>
      <c r="AA55" s="203" t="s">
        <v>31</v>
      </c>
      <c r="AB55" s="204"/>
      <c r="AC55" s="205"/>
      <c r="AD55" s="70">
        <v>852</v>
      </c>
      <c r="AE55" s="61">
        <v>4.5</v>
      </c>
      <c r="AF55" s="257">
        <v>0</v>
      </c>
      <c r="AG55" s="258"/>
      <c r="AH55" s="259"/>
      <c r="AI55" s="113">
        <f t="shared" si="4"/>
        <v>4.5</v>
      </c>
    </row>
    <row r="56" spans="1:35" s="1" customFormat="1" ht="20.25" customHeight="1" outlineLevel="7" x14ac:dyDescent="0.2">
      <c r="A56" s="296" t="s">
        <v>49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297"/>
      <c r="Q56" s="297"/>
      <c r="R56" s="297"/>
      <c r="S56" s="298"/>
      <c r="T56" s="200">
        <v>400</v>
      </c>
      <c r="U56" s="201"/>
      <c r="V56" s="202"/>
      <c r="W56" s="71">
        <v>1</v>
      </c>
      <c r="X56" s="71">
        <v>4</v>
      </c>
      <c r="Y56" s="72">
        <v>1</v>
      </c>
      <c r="Z56" s="73">
        <v>1</v>
      </c>
      <c r="AA56" s="203" t="s">
        <v>31</v>
      </c>
      <c r="AB56" s="204"/>
      <c r="AC56" s="205"/>
      <c r="AD56" s="70">
        <v>853</v>
      </c>
      <c r="AE56" s="61">
        <v>60</v>
      </c>
      <c r="AF56" s="257">
        <v>0</v>
      </c>
      <c r="AG56" s="258"/>
      <c r="AH56" s="259"/>
      <c r="AI56" s="113">
        <f t="shared" si="4"/>
        <v>60</v>
      </c>
    </row>
    <row r="57" spans="1:35" s="1" customFormat="1" ht="75" customHeight="1" outlineLevel="7" x14ac:dyDescent="0.2">
      <c r="A57" s="378" t="s">
        <v>102</v>
      </c>
      <c r="B57" s="344"/>
      <c r="C57" s="344"/>
      <c r="D57" s="344"/>
      <c r="E57" s="344"/>
      <c r="F57" s="344"/>
      <c r="G57" s="344"/>
      <c r="H57" s="344"/>
      <c r="I57" s="344"/>
      <c r="J57" s="344"/>
      <c r="K57" s="344"/>
      <c r="L57" s="344"/>
      <c r="M57" s="344"/>
      <c r="N57" s="344"/>
      <c r="O57" s="344"/>
      <c r="P57" s="344"/>
      <c r="Q57" s="344"/>
      <c r="R57" s="344"/>
      <c r="S57" s="345"/>
      <c r="T57" s="200">
        <v>400</v>
      </c>
      <c r="U57" s="201"/>
      <c r="V57" s="202"/>
      <c r="W57" s="71">
        <v>1</v>
      </c>
      <c r="X57" s="71">
        <v>4</v>
      </c>
      <c r="Y57" s="72">
        <v>1</v>
      </c>
      <c r="Z57" s="73">
        <v>1</v>
      </c>
      <c r="AA57" s="325" t="s">
        <v>100</v>
      </c>
      <c r="AB57" s="204"/>
      <c r="AC57" s="205"/>
      <c r="AD57" s="192" t="s">
        <v>101</v>
      </c>
      <c r="AE57" s="61">
        <f>AE58</f>
        <v>0</v>
      </c>
      <c r="AF57" s="61">
        <f>AF58</f>
        <v>42.765360000000001</v>
      </c>
      <c r="AG57" s="193"/>
      <c r="AH57" s="194"/>
      <c r="AI57" s="113">
        <f>AI58</f>
        <v>42.765360000000001</v>
      </c>
    </row>
    <row r="58" spans="1:35" s="1" customFormat="1" ht="63" customHeight="1" outlineLevel="7" x14ac:dyDescent="0.2">
      <c r="A58" s="343" t="s">
        <v>19</v>
      </c>
      <c r="B58" s="344"/>
      <c r="C58" s="344"/>
      <c r="D58" s="344"/>
      <c r="E58" s="344"/>
      <c r="F58" s="344"/>
      <c r="G58" s="344"/>
      <c r="H58" s="344"/>
      <c r="I58" s="344"/>
      <c r="J58" s="344"/>
      <c r="K58" s="344"/>
      <c r="L58" s="344"/>
      <c r="M58" s="344"/>
      <c r="N58" s="344"/>
      <c r="O58" s="344"/>
      <c r="P58" s="344"/>
      <c r="Q58" s="344"/>
      <c r="R58" s="344"/>
      <c r="S58" s="345"/>
      <c r="T58" s="200">
        <v>400</v>
      </c>
      <c r="U58" s="201"/>
      <c r="V58" s="202"/>
      <c r="W58" s="71">
        <v>1</v>
      </c>
      <c r="X58" s="71">
        <v>4</v>
      </c>
      <c r="Y58" s="72">
        <v>1</v>
      </c>
      <c r="Z58" s="73">
        <v>1</v>
      </c>
      <c r="AA58" s="325" t="s">
        <v>100</v>
      </c>
      <c r="AB58" s="204"/>
      <c r="AC58" s="205"/>
      <c r="AD58" s="70">
        <v>100</v>
      </c>
      <c r="AE58" s="61">
        <f>AE59</f>
        <v>0</v>
      </c>
      <c r="AF58" s="61">
        <f>AF59</f>
        <v>42.765360000000001</v>
      </c>
      <c r="AG58" s="193"/>
      <c r="AH58" s="194"/>
      <c r="AI58" s="113">
        <f>AI59</f>
        <v>42.765360000000001</v>
      </c>
    </row>
    <row r="59" spans="1:35" s="1" customFormat="1" ht="35.25" customHeight="1" outlineLevel="7" x14ac:dyDescent="0.2">
      <c r="A59" s="343" t="s">
        <v>99</v>
      </c>
      <c r="B59" s="344"/>
      <c r="C59" s="344"/>
      <c r="D59" s="344"/>
      <c r="E59" s="344"/>
      <c r="F59" s="344"/>
      <c r="G59" s="344"/>
      <c r="H59" s="344"/>
      <c r="I59" s="344"/>
      <c r="J59" s="344"/>
      <c r="K59" s="344"/>
      <c r="L59" s="344"/>
      <c r="M59" s="344"/>
      <c r="N59" s="344"/>
      <c r="O59" s="344"/>
      <c r="P59" s="344"/>
      <c r="Q59" s="344"/>
      <c r="R59" s="344"/>
      <c r="S59" s="345"/>
      <c r="T59" s="200">
        <v>400</v>
      </c>
      <c r="U59" s="201"/>
      <c r="V59" s="202"/>
      <c r="W59" s="71">
        <v>1</v>
      </c>
      <c r="X59" s="71">
        <v>4</v>
      </c>
      <c r="Y59" s="72">
        <v>1</v>
      </c>
      <c r="Z59" s="73">
        <v>1</v>
      </c>
      <c r="AA59" s="325" t="s">
        <v>100</v>
      </c>
      <c r="AB59" s="204"/>
      <c r="AC59" s="205"/>
      <c r="AD59" s="70">
        <v>120</v>
      </c>
      <c r="AE59" s="61">
        <f>AE60+AE61</f>
        <v>0</v>
      </c>
      <c r="AF59" s="61">
        <f>AF60+AF61</f>
        <v>42.765360000000001</v>
      </c>
      <c r="AG59" s="193"/>
      <c r="AH59" s="194"/>
      <c r="AI59" s="113">
        <f>AI60+AI61</f>
        <v>42.765360000000001</v>
      </c>
    </row>
    <row r="60" spans="1:35" s="1" customFormat="1" ht="35.25" customHeight="1" outlineLevel="7" x14ac:dyDescent="0.2">
      <c r="A60" s="343" t="s">
        <v>21</v>
      </c>
      <c r="B60" s="344"/>
      <c r="C60" s="344"/>
      <c r="D60" s="344"/>
      <c r="E60" s="344"/>
      <c r="F60" s="344"/>
      <c r="G60" s="344"/>
      <c r="H60" s="344"/>
      <c r="I60" s="344"/>
      <c r="J60" s="344"/>
      <c r="K60" s="344"/>
      <c r="L60" s="344"/>
      <c r="M60" s="344"/>
      <c r="N60" s="344"/>
      <c r="O60" s="344"/>
      <c r="P60" s="344"/>
      <c r="Q60" s="344"/>
      <c r="R60" s="344"/>
      <c r="S60" s="345"/>
      <c r="T60" s="200">
        <v>400</v>
      </c>
      <c r="U60" s="201"/>
      <c r="V60" s="202"/>
      <c r="W60" s="71">
        <v>1</v>
      </c>
      <c r="X60" s="71">
        <v>4</v>
      </c>
      <c r="Y60" s="72">
        <v>1</v>
      </c>
      <c r="Z60" s="73">
        <v>1</v>
      </c>
      <c r="AA60" s="325" t="s">
        <v>100</v>
      </c>
      <c r="AB60" s="204"/>
      <c r="AC60" s="205"/>
      <c r="AD60" s="70">
        <v>121</v>
      </c>
      <c r="AE60" s="61">
        <v>0</v>
      </c>
      <c r="AF60" s="61">
        <v>32.8459</v>
      </c>
      <c r="AG60" s="193"/>
      <c r="AH60" s="194"/>
      <c r="AI60" s="113">
        <f>AE60+AF60</f>
        <v>32.8459</v>
      </c>
    </row>
    <row r="61" spans="1:35" s="1" customFormat="1" ht="42" customHeight="1" outlineLevel="7" x14ac:dyDescent="0.2">
      <c r="A61" s="343" t="s">
        <v>22</v>
      </c>
      <c r="B61" s="344"/>
      <c r="C61" s="344"/>
      <c r="D61" s="344"/>
      <c r="E61" s="344"/>
      <c r="F61" s="344"/>
      <c r="G61" s="344"/>
      <c r="H61" s="344"/>
      <c r="I61" s="344"/>
      <c r="J61" s="344"/>
      <c r="K61" s="344"/>
      <c r="L61" s="344"/>
      <c r="M61" s="344"/>
      <c r="N61" s="344"/>
      <c r="O61" s="344"/>
      <c r="P61" s="344"/>
      <c r="Q61" s="344"/>
      <c r="R61" s="344"/>
      <c r="S61" s="345"/>
      <c r="T61" s="200">
        <v>400</v>
      </c>
      <c r="U61" s="201"/>
      <c r="V61" s="202"/>
      <c r="W61" s="71">
        <v>1</v>
      </c>
      <c r="X61" s="71">
        <v>4</v>
      </c>
      <c r="Y61" s="72">
        <v>1</v>
      </c>
      <c r="Z61" s="73">
        <v>1</v>
      </c>
      <c r="AA61" s="325" t="s">
        <v>100</v>
      </c>
      <c r="AB61" s="204"/>
      <c r="AC61" s="205"/>
      <c r="AD61" s="70">
        <v>129</v>
      </c>
      <c r="AE61" s="61">
        <v>0</v>
      </c>
      <c r="AF61" s="61">
        <v>9.9194600000000008</v>
      </c>
      <c r="AG61" s="193"/>
      <c r="AH61" s="194"/>
      <c r="AI61" s="113">
        <f>AE61+AF61</f>
        <v>9.9194600000000008</v>
      </c>
    </row>
    <row r="62" spans="1:35" s="1" customFormat="1" ht="11.1" customHeight="1" outlineLevel="7" x14ac:dyDescent="0.2">
      <c r="A62" s="278" t="s">
        <v>50</v>
      </c>
      <c r="B62" s="279"/>
      <c r="C62" s="279"/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80"/>
      <c r="T62" s="200">
        <v>400</v>
      </c>
      <c r="U62" s="201"/>
      <c r="V62" s="202"/>
      <c r="W62" s="71">
        <v>1</v>
      </c>
      <c r="X62" s="71">
        <v>11</v>
      </c>
      <c r="Y62" s="72"/>
      <c r="Z62" s="73"/>
      <c r="AA62" s="203"/>
      <c r="AB62" s="204"/>
      <c r="AC62" s="205"/>
      <c r="AD62" s="70"/>
      <c r="AE62" s="61">
        <f t="shared" ref="AE62:AF64" si="5">AE63</f>
        <v>1</v>
      </c>
      <c r="AF62" s="61">
        <f t="shared" si="5"/>
        <v>0</v>
      </c>
      <c r="AG62" s="118"/>
      <c r="AH62" s="119"/>
      <c r="AI62" s="113">
        <f t="shared" si="4"/>
        <v>1</v>
      </c>
    </row>
    <row r="63" spans="1:35" s="1" customFormat="1" ht="26.25" customHeight="1" outlineLevel="7" x14ac:dyDescent="0.2">
      <c r="A63" s="296" t="s">
        <v>42</v>
      </c>
      <c r="B63" s="297"/>
      <c r="C63" s="297"/>
      <c r="D63" s="297"/>
      <c r="E63" s="297"/>
      <c r="F63" s="297"/>
      <c r="G63" s="297"/>
      <c r="H63" s="297"/>
      <c r="I63" s="297"/>
      <c r="J63" s="297"/>
      <c r="K63" s="297"/>
      <c r="L63" s="297"/>
      <c r="M63" s="297"/>
      <c r="N63" s="297"/>
      <c r="O63" s="297"/>
      <c r="P63" s="297"/>
      <c r="Q63" s="297"/>
      <c r="R63" s="297"/>
      <c r="S63" s="298"/>
      <c r="T63" s="200">
        <v>400</v>
      </c>
      <c r="U63" s="201"/>
      <c r="V63" s="202"/>
      <c r="W63" s="71">
        <v>1</v>
      </c>
      <c r="X63" s="71">
        <v>11</v>
      </c>
      <c r="Y63" s="72">
        <v>98</v>
      </c>
      <c r="Z63" s="73">
        <v>0</v>
      </c>
      <c r="AA63" s="203" t="s">
        <v>51</v>
      </c>
      <c r="AB63" s="204"/>
      <c r="AC63" s="205"/>
      <c r="AD63" s="70"/>
      <c r="AE63" s="61">
        <f t="shared" si="5"/>
        <v>1</v>
      </c>
      <c r="AF63" s="61">
        <f t="shared" si="5"/>
        <v>0</v>
      </c>
      <c r="AG63" s="120"/>
      <c r="AH63" s="121"/>
      <c r="AI63" s="113">
        <f t="shared" si="4"/>
        <v>1</v>
      </c>
    </row>
    <row r="64" spans="1:35" s="1" customFormat="1" ht="27" customHeight="1" outlineLevel="7" x14ac:dyDescent="0.2">
      <c r="A64" s="296" t="s">
        <v>43</v>
      </c>
      <c r="B64" s="297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297"/>
      <c r="N64" s="297"/>
      <c r="O64" s="297"/>
      <c r="P64" s="297"/>
      <c r="Q64" s="297"/>
      <c r="R64" s="297"/>
      <c r="S64" s="298"/>
      <c r="T64" s="200">
        <v>400</v>
      </c>
      <c r="U64" s="201"/>
      <c r="V64" s="202"/>
      <c r="W64" s="71">
        <v>1</v>
      </c>
      <c r="X64" s="71">
        <v>11</v>
      </c>
      <c r="Y64" s="72">
        <v>98</v>
      </c>
      <c r="Z64" s="73">
        <v>0</v>
      </c>
      <c r="AA64" s="203" t="s">
        <v>51</v>
      </c>
      <c r="AB64" s="204"/>
      <c r="AC64" s="205"/>
      <c r="AD64" s="70">
        <v>800</v>
      </c>
      <c r="AE64" s="61">
        <f t="shared" si="5"/>
        <v>1</v>
      </c>
      <c r="AF64" s="61">
        <f t="shared" si="5"/>
        <v>0</v>
      </c>
      <c r="AG64" s="120"/>
      <c r="AH64" s="121"/>
      <c r="AI64" s="113">
        <f t="shared" si="4"/>
        <v>1</v>
      </c>
    </row>
    <row r="65" spans="1:35" s="1" customFormat="1" ht="21.75" customHeight="1" outlineLevel="7" x14ac:dyDescent="0.2">
      <c r="A65" s="296" t="s">
        <v>44</v>
      </c>
      <c r="B65" s="297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  <c r="N65" s="297"/>
      <c r="O65" s="297"/>
      <c r="P65" s="297"/>
      <c r="Q65" s="297"/>
      <c r="R65" s="297"/>
      <c r="S65" s="298"/>
      <c r="T65" s="200">
        <v>400</v>
      </c>
      <c r="U65" s="201"/>
      <c r="V65" s="202"/>
      <c r="W65" s="71">
        <v>1</v>
      </c>
      <c r="X65" s="71">
        <v>11</v>
      </c>
      <c r="Y65" s="72">
        <v>98</v>
      </c>
      <c r="Z65" s="73">
        <v>0</v>
      </c>
      <c r="AA65" s="203" t="s">
        <v>52</v>
      </c>
      <c r="AB65" s="204"/>
      <c r="AC65" s="205"/>
      <c r="AD65" s="70">
        <v>870</v>
      </c>
      <c r="AE65" s="61">
        <v>1</v>
      </c>
      <c r="AF65" s="61">
        <v>0</v>
      </c>
      <c r="AG65" s="120"/>
      <c r="AH65" s="121"/>
      <c r="AI65" s="113">
        <f t="shared" si="4"/>
        <v>1</v>
      </c>
    </row>
    <row r="66" spans="1:35" s="1" customFormat="1" ht="13.5" customHeight="1" outlineLevel="7" x14ac:dyDescent="0.2">
      <c r="A66" s="296" t="s">
        <v>53</v>
      </c>
      <c r="B66" s="297"/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  <c r="N66" s="297"/>
      <c r="O66" s="297"/>
      <c r="P66" s="297"/>
      <c r="Q66" s="297"/>
      <c r="R66" s="297"/>
      <c r="S66" s="298"/>
      <c r="T66" s="200">
        <v>400</v>
      </c>
      <c r="U66" s="201"/>
      <c r="V66" s="202"/>
      <c r="W66" s="71">
        <v>1</v>
      </c>
      <c r="X66" s="71">
        <v>13</v>
      </c>
      <c r="Y66" s="72"/>
      <c r="Z66" s="73"/>
      <c r="AA66" s="203"/>
      <c r="AB66" s="204"/>
      <c r="AC66" s="205"/>
      <c r="AD66" s="70"/>
      <c r="AE66" s="61">
        <f>AE67+AE79+AE84</f>
        <v>317</v>
      </c>
      <c r="AF66" s="61">
        <f>AF67+AF79+AF84</f>
        <v>12</v>
      </c>
      <c r="AG66" s="120"/>
      <c r="AH66" s="121"/>
      <c r="AI66" s="113">
        <f t="shared" si="4"/>
        <v>329</v>
      </c>
    </row>
    <row r="67" spans="1:35" s="1" customFormat="1" ht="48.75" customHeight="1" outlineLevel="7" x14ac:dyDescent="0.2">
      <c r="A67" s="281" t="s">
        <v>54</v>
      </c>
      <c r="B67" s="282"/>
      <c r="C67" s="282"/>
      <c r="D67" s="282"/>
      <c r="E67" s="282"/>
      <c r="F67" s="282"/>
      <c r="G67" s="282"/>
      <c r="H67" s="282"/>
      <c r="I67" s="282"/>
      <c r="J67" s="282"/>
      <c r="K67" s="282"/>
      <c r="L67" s="282"/>
      <c r="M67" s="282"/>
      <c r="N67" s="282"/>
      <c r="O67" s="282"/>
      <c r="P67" s="282"/>
      <c r="Q67" s="282"/>
      <c r="R67" s="282"/>
      <c r="S67" s="283"/>
      <c r="T67" s="200">
        <v>400</v>
      </c>
      <c r="U67" s="201"/>
      <c r="V67" s="202"/>
      <c r="W67" s="71">
        <v>1</v>
      </c>
      <c r="X67" s="70">
        <v>13</v>
      </c>
      <c r="Y67" s="72">
        <v>98</v>
      </c>
      <c r="Z67" s="73">
        <v>1</v>
      </c>
      <c r="AA67" s="203" t="s">
        <v>16</v>
      </c>
      <c r="AB67" s="204"/>
      <c r="AC67" s="205"/>
      <c r="AD67" s="70"/>
      <c r="AE67" s="61">
        <f>AE71</f>
        <v>2</v>
      </c>
      <c r="AF67" s="61">
        <f>AF71</f>
        <v>12</v>
      </c>
      <c r="AG67" s="122"/>
      <c r="AH67" s="122"/>
      <c r="AI67" s="113">
        <f t="shared" si="4"/>
        <v>14</v>
      </c>
    </row>
    <row r="68" spans="1:35" s="1" customFormat="1" ht="24" customHeight="1" outlineLevel="7" x14ac:dyDescent="0.2">
      <c r="A68" s="69"/>
      <c r="B68" s="278" t="s">
        <v>42</v>
      </c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  <c r="Q68" s="279"/>
      <c r="R68" s="279"/>
      <c r="S68" s="280"/>
      <c r="T68" s="221">
        <v>400</v>
      </c>
      <c r="U68" s="222"/>
      <c r="V68" s="223"/>
      <c r="W68" s="58">
        <v>1</v>
      </c>
      <c r="X68" s="57">
        <v>13</v>
      </c>
      <c r="Y68" s="59">
        <v>98</v>
      </c>
      <c r="Z68" s="60">
        <v>1</v>
      </c>
      <c r="AA68" s="209" t="s">
        <v>55</v>
      </c>
      <c r="AB68" s="210"/>
      <c r="AC68" s="211"/>
      <c r="AD68" s="57">
        <v>200</v>
      </c>
      <c r="AE68" s="123">
        <f>AE69</f>
        <v>0</v>
      </c>
      <c r="AF68" s="123">
        <f>AF69</f>
        <v>0</v>
      </c>
      <c r="AG68" s="124"/>
      <c r="AH68" s="124"/>
      <c r="AI68" s="113">
        <f t="shared" si="4"/>
        <v>0</v>
      </c>
    </row>
    <row r="69" spans="1:35" s="1" customFormat="1" ht="20.25" customHeight="1" outlineLevel="7" x14ac:dyDescent="0.2">
      <c r="A69" s="69"/>
      <c r="B69" s="296" t="s">
        <v>43</v>
      </c>
      <c r="C69" s="297"/>
      <c r="D69" s="297"/>
      <c r="E69" s="297"/>
      <c r="F69" s="297"/>
      <c r="G69" s="297"/>
      <c r="H69" s="297"/>
      <c r="I69" s="297"/>
      <c r="J69" s="297"/>
      <c r="K69" s="297"/>
      <c r="L69" s="297"/>
      <c r="M69" s="297"/>
      <c r="N69" s="297"/>
      <c r="O69" s="297"/>
      <c r="P69" s="297"/>
      <c r="Q69" s="297"/>
      <c r="R69" s="297"/>
      <c r="S69" s="298"/>
      <c r="T69" s="200">
        <v>400</v>
      </c>
      <c r="U69" s="201"/>
      <c r="V69" s="202"/>
      <c r="W69" s="71">
        <v>1</v>
      </c>
      <c r="X69" s="70">
        <v>13</v>
      </c>
      <c r="Y69" s="72">
        <v>98</v>
      </c>
      <c r="Z69" s="73">
        <v>1</v>
      </c>
      <c r="AA69" s="203" t="s">
        <v>55</v>
      </c>
      <c r="AB69" s="204"/>
      <c r="AC69" s="205"/>
      <c r="AD69" s="70">
        <v>240</v>
      </c>
      <c r="AE69" s="61">
        <f>AE70</f>
        <v>0</v>
      </c>
      <c r="AF69" s="61">
        <f>AF70</f>
        <v>0</v>
      </c>
      <c r="AG69" s="124"/>
      <c r="AH69" s="124"/>
      <c r="AI69" s="113">
        <f t="shared" si="4"/>
        <v>0</v>
      </c>
    </row>
    <row r="70" spans="1:35" s="1" customFormat="1" ht="23.25" customHeight="1" outlineLevel="7" x14ac:dyDescent="0.2">
      <c r="A70" s="296" t="s">
        <v>44</v>
      </c>
      <c r="B70" s="297"/>
      <c r="C70" s="297"/>
      <c r="D70" s="297"/>
      <c r="E70" s="297"/>
      <c r="F70" s="297"/>
      <c r="G70" s="297"/>
      <c r="H70" s="297"/>
      <c r="I70" s="297"/>
      <c r="J70" s="297"/>
      <c r="K70" s="297"/>
      <c r="L70" s="297"/>
      <c r="M70" s="297"/>
      <c r="N70" s="297"/>
      <c r="O70" s="297"/>
      <c r="P70" s="297"/>
      <c r="Q70" s="297"/>
      <c r="R70" s="297"/>
      <c r="S70" s="298"/>
      <c r="T70" s="200">
        <v>400</v>
      </c>
      <c r="U70" s="201"/>
      <c r="V70" s="202"/>
      <c r="W70" s="71">
        <v>1</v>
      </c>
      <c r="X70" s="70">
        <v>13</v>
      </c>
      <c r="Y70" s="72">
        <v>98</v>
      </c>
      <c r="Z70" s="73">
        <v>1</v>
      </c>
      <c r="AA70" s="203" t="s">
        <v>55</v>
      </c>
      <c r="AB70" s="204"/>
      <c r="AC70" s="205"/>
      <c r="AD70" s="70">
        <v>244</v>
      </c>
      <c r="AE70" s="61"/>
      <c r="AF70" s="124"/>
      <c r="AG70" s="124"/>
      <c r="AH70" s="124"/>
      <c r="AI70" s="125"/>
    </row>
    <row r="71" spans="1:35" s="1" customFormat="1" ht="23.25" customHeight="1" outlineLevel="7" x14ac:dyDescent="0.2">
      <c r="A71" s="296" t="s">
        <v>32</v>
      </c>
      <c r="B71" s="297"/>
      <c r="C71" s="297"/>
      <c r="D71" s="297"/>
      <c r="E71" s="297"/>
      <c r="F71" s="297"/>
      <c r="G71" s="297"/>
      <c r="H71" s="297"/>
      <c r="I71" s="297"/>
      <c r="J71" s="297"/>
      <c r="K71" s="297"/>
      <c r="L71" s="297"/>
      <c r="M71" s="297"/>
      <c r="N71" s="297"/>
      <c r="O71" s="297"/>
      <c r="P71" s="297"/>
      <c r="Q71" s="297"/>
      <c r="R71" s="297"/>
      <c r="S71" s="298"/>
      <c r="T71" s="221">
        <v>400</v>
      </c>
      <c r="U71" s="222"/>
      <c r="V71" s="223"/>
      <c r="W71" s="58">
        <v>1</v>
      </c>
      <c r="X71" s="57">
        <v>13</v>
      </c>
      <c r="Y71" s="59">
        <v>98</v>
      </c>
      <c r="Z71" s="60">
        <v>1</v>
      </c>
      <c r="AA71" s="209" t="s">
        <v>55</v>
      </c>
      <c r="AB71" s="210"/>
      <c r="AC71" s="211"/>
      <c r="AD71" s="57">
        <v>800</v>
      </c>
      <c r="AE71" s="123">
        <f>AE72+AE74</f>
        <v>2</v>
      </c>
      <c r="AF71" s="123">
        <f>AF72+AF74</f>
        <v>12</v>
      </c>
      <c r="AG71" s="124"/>
      <c r="AH71" s="124"/>
      <c r="AI71" s="126">
        <f t="shared" ref="AI71:AI77" si="6">AE71+AF71</f>
        <v>14</v>
      </c>
    </row>
    <row r="72" spans="1:35" s="1" customFormat="1" ht="23.25" customHeight="1" outlineLevel="7" x14ac:dyDescent="0.2">
      <c r="A72" s="296" t="s">
        <v>56</v>
      </c>
      <c r="B72" s="297"/>
      <c r="C72" s="297"/>
      <c r="D72" s="297"/>
      <c r="E72" s="297"/>
      <c r="F72" s="297"/>
      <c r="G72" s="297"/>
      <c r="H72" s="297"/>
      <c r="I72" s="297"/>
      <c r="J72" s="297"/>
      <c r="K72" s="297"/>
      <c r="L72" s="297"/>
      <c r="M72" s="297"/>
      <c r="N72" s="297"/>
      <c r="O72" s="297"/>
      <c r="P72" s="297"/>
      <c r="Q72" s="297"/>
      <c r="R72" s="297"/>
      <c r="S72" s="298"/>
      <c r="T72" s="200">
        <v>400</v>
      </c>
      <c r="U72" s="201"/>
      <c r="V72" s="202"/>
      <c r="W72" s="71">
        <v>1</v>
      </c>
      <c r="X72" s="70">
        <v>13</v>
      </c>
      <c r="Y72" s="72">
        <v>98</v>
      </c>
      <c r="Z72" s="73">
        <v>1</v>
      </c>
      <c r="AA72" s="203" t="s">
        <v>55</v>
      </c>
      <c r="AB72" s="204"/>
      <c r="AC72" s="205"/>
      <c r="AD72" s="70">
        <v>830</v>
      </c>
      <c r="AE72" s="61">
        <f>AE73</f>
        <v>2</v>
      </c>
      <c r="AF72" s="61">
        <f>AF73</f>
        <v>12</v>
      </c>
      <c r="AG72" s="124"/>
      <c r="AH72" s="124"/>
      <c r="AI72" s="113">
        <f t="shared" si="6"/>
        <v>14</v>
      </c>
    </row>
    <row r="73" spans="1:35" s="1" customFormat="1" ht="23.25" customHeight="1" outlineLevel="7" x14ac:dyDescent="0.2">
      <c r="A73" s="296" t="s">
        <v>57</v>
      </c>
      <c r="B73" s="297"/>
      <c r="C73" s="297"/>
      <c r="D73" s="297"/>
      <c r="E73" s="297"/>
      <c r="F73" s="297"/>
      <c r="G73" s="297"/>
      <c r="H73" s="297"/>
      <c r="I73" s="297"/>
      <c r="J73" s="297"/>
      <c r="K73" s="297"/>
      <c r="L73" s="297"/>
      <c r="M73" s="297"/>
      <c r="N73" s="297"/>
      <c r="O73" s="297"/>
      <c r="P73" s="297"/>
      <c r="Q73" s="297"/>
      <c r="R73" s="297"/>
      <c r="S73" s="298"/>
      <c r="T73" s="200">
        <v>400</v>
      </c>
      <c r="U73" s="201"/>
      <c r="V73" s="202"/>
      <c r="W73" s="71">
        <v>1</v>
      </c>
      <c r="X73" s="70">
        <v>13</v>
      </c>
      <c r="Y73" s="72">
        <v>98</v>
      </c>
      <c r="Z73" s="73">
        <v>1</v>
      </c>
      <c r="AA73" s="203" t="s">
        <v>55</v>
      </c>
      <c r="AB73" s="204"/>
      <c r="AC73" s="205"/>
      <c r="AD73" s="70">
        <v>831</v>
      </c>
      <c r="AE73" s="61">
        <v>2</v>
      </c>
      <c r="AF73" s="61">
        <v>12</v>
      </c>
      <c r="AG73" s="124"/>
      <c r="AH73" s="124"/>
      <c r="AI73" s="113">
        <f t="shared" si="6"/>
        <v>14</v>
      </c>
    </row>
    <row r="74" spans="1:35" s="1" customFormat="1" ht="23.25" customHeight="1" outlineLevel="7" x14ac:dyDescent="0.2">
      <c r="A74" s="296" t="s">
        <v>46</v>
      </c>
      <c r="B74" s="297"/>
      <c r="C74" s="297"/>
      <c r="D74" s="297"/>
      <c r="E74" s="297"/>
      <c r="F74" s="297"/>
      <c r="G74" s="297"/>
      <c r="H74" s="297"/>
      <c r="I74" s="297"/>
      <c r="J74" s="297"/>
      <c r="K74" s="297"/>
      <c r="L74" s="297"/>
      <c r="M74" s="297"/>
      <c r="N74" s="297"/>
      <c r="O74" s="297"/>
      <c r="P74" s="297"/>
      <c r="Q74" s="297"/>
      <c r="R74" s="297"/>
      <c r="S74" s="298"/>
      <c r="T74" s="200">
        <v>400</v>
      </c>
      <c r="U74" s="201"/>
      <c r="V74" s="202"/>
      <c r="W74" s="71">
        <v>1</v>
      </c>
      <c r="X74" s="70">
        <v>13</v>
      </c>
      <c r="Y74" s="72">
        <v>98</v>
      </c>
      <c r="Z74" s="73">
        <v>1</v>
      </c>
      <c r="AA74" s="203" t="s">
        <v>55</v>
      </c>
      <c r="AB74" s="204"/>
      <c r="AC74" s="205"/>
      <c r="AD74" s="70">
        <v>850</v>
      </c>
      <c r="AE74" s="61">
        <f>AE75</f>
        <v>0</v>
      </c>
      <c r="AF74" s="61">
        <f>AF75</f>
        <v>0</v>
      </c>
      <c r="AG74" s="124"/>
      <c r="AH74" s="124"/>
      <c r="AI74" s="113">
        <f t="shared" si="6"/>
        <v>0</v>
      </c>
    </row>
    <row r="75" spans="1:35" s="1" customFormat="1" ht="23.25" customHeight="1" outlineLevel="7" x14ac:dyDescent="0.2">
      <c r="A75" s="296" t="s">
        <v>49</v>
      </c>
      <c r="B75" s="297"/>
      <c r="C75" s="297"/>
      <c r="D75" s="297"/>
      <c r="E75" s="297"/>
      <c r="F75" s="297"/>
      <c r="G75" s="297"/>
      <c r="H75" s="297"/>
      <c r="I75" s="297"/>
      <c r="J75" s="297"/>
      <c r="K75" s="297"/>
      <c r="L75" s="297"/>
      <c r="M75" s="297"/>
      <c r="N75" s="297"/>
      <c r="O75" s="297"/>
      <c r="P75" s="297"/>
      <c r="Q75" s="297"/>
      <c r="R75" s="297"/>
      <c r="S75" s="298"/>
      <c r="T75" s="200">
        <v>400</v>
      </c>
      <c r="U75" s="201"/>
      <c r="V75" s="202"/>
      <c r="W75" s="71">
        <v>1</v>
      </c>
      <c r="X75" s="70">
        <v>13</v>
      </c>
      <c r="Y75" s="72">
        <v>98</v>
      </c>
      <c r="Z75" s="73">
        <v>1</v>
      </c>
      <c r="AA75" s="203" t="s">
        <v>55</v>
      </c>
      <c r="AB75" s="204"/>
      <c r="AC75" s="205"/>
      <c r="AD75" s="70">
        <v>853</v>
      </c>
      <c r="AE75" s="61">
        <v>0</v>
      </c>
      <c r="AF75" s="61">
        <v>0</v>
      </c>
      <c r="AG75" s="124"/>
      <c r="AH75" s="124"/>
      <c r="AI75" s="113">
        <f t="shared" si="6"/>
        <v>0</v>
      </c>
    </row>
    <row r="76" spans="1:35" s="1" customFormat="1" ht="22.5" customHeight="1" outlineLevel="7" x14ac:dyDescent="0.2">
      <c r="A76" s="69"/>
      <c r="B76" s="278" t="s">
        <v>42</v>
      </c>
      <c r="C76" s="279"/>
      <c r="D76" s="279"/>
      <c r="E76" s="279"/>
      <c r="F76" s="279"/>
      <c r="G76" s="279"/>
      <c r="H76" s="279"/>
      <c r="I76" s="279"/>
      <c r="J76" s="279"/>
      <c r="K76" s="279"/>
      <c r="L76" s="279"/>
      <c r="M76" s="279"/>
      <c r="N76" s="279"/>
      <c r="O76" s="279"/>
      <c r="P76" s="279"/>
      <c r="Q76" s="279"/>
      <c r="R76" s="279"/>
      <c r="S76" s="280"/>
      <c r="T76" s="221">
        <v>400</v>
      </c>
      <c r="U76" s="222"/>
      <c r="V76" s="223"/>
      <c r="W76" s="58">
        <v>1</v>
      </c>
      <c r="X76" s="57">
        <v>13</v>
      </c>
      <c r="Y76" s="59">
        <v>98</v>
      </c>
      <c r="Z76" s="60">
        <v>1</v>
      </c>
      <c r="AA76" s="209" t="s">
        <v>58</v>
      </c>
      <c r="AB76" s="210"/>
      <c r="AC76" s="211"/>
      <c r="AD76" s="57">
        <v>200</v>
      </c>
      <c r="AE76" s="123">
        <f>AE77</f>
        <v>0</v>
      </c>
      <c r="AF76" s="123">
        <f>AF77</f>
        <v>0</v>
      </c>
      <c r="AG76" s="124"/>
      <c r="AH76" s="124"/>
      <c r="AI76" s="126">
        <f t="shared" si="6"/>
        <v>0</v>
      </c>
    </row>
    <row r="77" spans="1:35" s="1" customFormat="1" ht="20.25" customHeight="1" outlineLevel="7" x14ac:dyDescent="0.2">
      <c r="A77" s="69"/>
      <c r="B77" s="296" t="s">
        <v>43</v>
      </c>
      <c r="C77" s="297"/>
      <c r="D77" s="297"/>
      <c r="E77" s="297"/>
      <c r="F77" s="297"/>
      <c r="G77" s="297"/>
      <c r="H77" s="297"/>
      <c r="I77" s="297"/>
      <c r="J77" s="297"/>
      <c r="K77" s="297"/>
      <c r="L77" s="297"/>
      <c r="M77" s="297"/>
      <c r="N77" s="297"/>
      <c r="O77" s="297"/>
      <c r="P77" s="297"/>
      <c r="Q77" s="297"/>
      <c r="R77" s="297"/>
      <c r="S77" s="298"/>
      <c r="T77" s="200">
        <v>400</v>
      </c>
      <c r="U77" s="201"/>
      <c r="V77" s="202"/>
      <c r="W77" s="71">
        <v>1</v>
      </c>
      <c r="X77" s="70">
        <v>13</v>
      </c>
      <c r="Y77" s="72">
        <v>98</v>
      </c>
      <c r="Z77" s="73">
        <v>1</v>
      </c>
      <c r="AA77" s="203" t="s">
        <v>58</v>
      </c>
      <c r="AB77" s="204"/>
      <c r="AC77" s="205"/>
      <c r="AD77" s="70">
        <v>240</v>
      </c>
      <c r="AE77" s="61">
        <f>AE78</f>
        <v>0</v>
      </c>
      <c r="AF77" s="61">
        <f>AF78</f>
        <v>0</v>
      </c>
      <c r="AG77" s="124"/>
      <c r="AH77" s="124"/>
      <c r="AI77" s="113">
        <f t="shared" si="6"/>
        <v>0</v>
      </c>
    </row>
    <row r="78" spans="1:35" s="1" customFormat="1" ht="20.25" customHeight="1" outlineLevel="7" x14ac:dyDescent="0.2">
      <c r="A78" s="69"/>
      <c r="B78" s="127"/>
      <c r="C78" s="342" t="s">
        <v>44</v>
      </c>
      <c r="D78" s="297"/>
      <c r="E78" s="297"/>
      <c r="F78" s="297"/>
      <c r="G78" s="297"/>
      <c r="H78" s="297"/>
      <c r="I78" s="297"/>
      <c r="J78" s="297"/>
      <c r="K78" s="297"/>
      <c r="L78" s="297"/>
      <c r="M78" s="297"/>
      <c r="N78" s="297"/>
      <c r="O78" s="297"/>
      <c r="P78" s="297"/>
      <c r="Q78" s="297"/>
      <c r="R78" s="297"/>
      <c r="S78" s="298"/>
      <c r="T78" s="200">
        <v>400</v>
      </c>
      <c r="U78" s="201"/>
      <c r="V78" s="202"/>
      <c r="W78" s="71">
        <v>1</v>
      </c>
      <c r="X78" s="70">
        <v>13</v>
      </c>
      <c r="Y78" s="72">
        <v>98</v>
      </c>
      <c r="Z78" s="73">
        <v>1</v>
      </c>
      <c r="AA78" s="203" t="s">
        <v>58</v>
      </c>
      <c r="AB78" s="204"/>
      <c r="AC78" s="205"/>
      <c r="AD78" s="70">
        <v>244</v>
      </c>
      <c r="AE78" s="61"/>
      <c r="AF78" s="124"/>
      <c r="AG78" s="124"/>
      <c r="AH78" s="124"/>
      <c r="AI78" s="125"/>
    </row>
    <row r="79" spans="1:35" s="43" customFormat="1" ht="67.5" customHeight="1" outlineLevel="3" x14ac:dyDescent="0.2">
      <c r="A79" s="287" t="s">
        <v>59</v>
      </c>
      <c r="B79" s="288"/>
      <c r="C79" s="288"/>
      <c r="D79" s="288"/>
      <c r="E79" s="288"/>
      <c r="F79" s="288"/>
      <c r="G79" s="288"/>
      <c r="H79" s="288"/>
      <c r="I79" s="288"/>
      <c r="J79" s="288"/>
      <c r="K79" s="288"/>
      <c r="L79" s="288"/>
      <c r="M79" s="288"/>
      <c r="N79" s="288"/>
      <c r="O79" s="288"/>
      <c r="P79" s="288"/>
      <c r="Q79" s="288"/>
      <c r="R79" s="288"/>
      <c r="S79" s="289"/>
      <c r="T79" s="266">
        <v>400</v>
      </c>
      <c r="U79" s="267"/>
      <c r="V79" s="268"/>
      <c r="W79" s="45">
        <v>1</v>
      </c>
      <c r="X79" s="44">
        <v>13</v>
      </c>
      <c r="Y79" s="46">
        <v>2</v>
      </c>
      <c r="Z79" s="47">
        <v>0</v>
      </c>
      <c r="AA79" s="230" t="s">
        <v>16</v>
      </c>
      <c r="AB79" s="231"/>
      <c r="AC79" s="232"/>
      <c r="AD79" s="48"/>
      <c r="AE79" s="49">
        <f>SUM(AE80)</f>
        <v>300</v>
      </c>
      <c r="AF79" s="260">
        <f>SUM(AF80)</f>
        <v>0</v>
      </c>
      <c r="AG79" s="261"/>
      <c r="AH79" s="262"/>
      <c r="AI79" s="128">
        <f t="shared" ref="AI79:AI110" si="7">AE79+AF79</f>
        <v>300</v>
      </c>
    </row>
    <row r="80" spans="1:35" s="6" customFormat="1" ht="72.75" customHeight="1" outlineLevel="4" x14ac:dyDescent="0.2">
      <c r="A80" s="281" t="s">
        <v>60</v>
      </c>
      <c r="B80" s="282"/>
      <c r="C80" s="282"/>
      <c r="D80" s="282"/>
      <c r="E80" s="282"/>
      <c r="F80" s="282"/>
      <c r="G80" s="282"/>
      <c r="H80" s="282"/>
      <c r="I80" s="282"/>
      <c r="J80" s="282"/>
      <c r="K80" s="282"/>
      <c r="L80" s="282"/>
      <c r="M80" s="282"/>
      <c r="N80" s="282"/>
      <c r="O80" s="282"/>
      <c r="P80" s="282"/>
      <c r="Q80" s="282"/>
      <c r="R80" s="282"/>
      <c r="S80" s="283"/>
      <c r="T80" s="224">
        <v>400</v>
      </c>
      <c r="U80" s="225"/>
      <c r="V80" s="226"/>
      <c r="W80" s="52">
        <v>1</v>
      </c>
      <c r="X80" s="51">
        <v>13</v>
      </c>
      <c r="Y80" s="53">
        <v>2</v>
      </c>
      <c r="Z80" s="54">
        <v>0</v>
      </c>
      <c r="AA80" s="212" t="s">
        <v>61</v>
      </c>
      <c r="AB80" s="213"/>
      <c r="AC80" s="214"/>
      <c r="AD80" s="55"/>
      <c r="AE80" s="49">
        <f>AE81</f>
        <v>300</v>
      </c>
      <c r="AF80" s="260">
        <f>AF81</f>
        <v>0</v>
      </c>
      <c r="AG80" s="261"/>
      <c r="AH80" s="262"/>
      <c r="AI80" s="128">
        <f t="shared" si="7"/>
        <v>300</v>
      </c>
    </row>
    <row r="81" spans="1:35" s="56" customFormat="1" ht="26.25" customHeight="1" outlineLevel="5" x14ac:dyDescent="0.2">
      <c r="A81" s="278" t="s">
        <v>42</v>
      </c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L81" s="279"/>
      <c r="M81" s="279"/>
      <c r="N81" s="279"/>
      <c r="O81" s="279"/>
      <c r="P81" s="279"/>
      <c r="Q81" s="279"/>
      <c r="R81" s="279"/>
      <c r="S81" s="280"/>
      <c r="T81" s="221">
        <v>400</v>
      </c>
      <c r="U81" s="222"/>
      <c r="V81" s="223"/>
      <c r="W81" s="58">
        <v>1</v>
      </c>
      <c r="X81" s="57">
        <v>13</v>
      </c>
      <c r="Y81" s="59">
        <v>2</v>
      </c>
      <c r="Z81" s="60">
        <v>0</v>
      </c>
      <c r="AA81" s="209" t="s">
        <v>61</v>
      </c>
      <c r="AB81" s="210"/>
      <c r="AC81" s="211"/>
      <c r="AD81" s="57">
        <v>200</v>
      </c>
      <c r="AE81" s="61">
        <f>SUM(AE82)</f>
        <v>300</v>
      </c>
      <c r="AF81" s="257">
        <f>SUM(AF82)</f>
        <v>0</v>
      </c>
      <c r="AG81" s="258"/>
      <c r="AH81" s="259"/>
      <c r="AI81" s="113">
        <f t="shared" si="7"/>
        <v>300</v>
      </c>
    </row>
    <row r="82" spans="1:35" s="63" customFormat="1" ht="22.5" customHeight="1" outlineLevel="6" x14ac:dyDescent="0.2">
      <c r="A82" s="275" t="s">
        <v>43</v>
      </c>
      <c r="B82" s="276"/>
      <c r="C82" s="276"/>
      <c r="D82" s="276"/>
      <c r="E82" s="276"/>
      <c r="F82" s="276"/>
      <c r="G82" s="276"/>
      <c r="H82" s="276"/>
      <c r="I82" s="276"/>
      <c r="J82" s="276"/>
      <c r="K82" s="276"/>
      <c r="L82" s="276"/>
      <c r="M82" s="276"/>
      <c r="N82" s="276"/>
      <c r="O82" s="276"/>
      <c r="P82" s="276"/>
      <c r="Q82" s="276"/>
      <c r="R82" s="276"/>
      <c r="S82" s="277"/>
      <c r="T82" s="218">
        <v>400</v>
      </c>
      <c r="U82" s="219"/>
      <c r="V82" s="220"/>
      <c r="W82" s="65">
        <v>1</v>
      </c>
      <c r="X82" s="64">
        <v>13</v>
      </c>
      <c r="Y82" s="66">
        <v>2</v>
      </c>
      <c r="Z82" s="67">
        <v>0</v>
      </c>
      <c r="AA82" s="206" t="s">
        <v>61</v>
      </c>
      <c r="AB82" s="207"/>
      <c r="AC82" s="208"/>
      <c r="AD82" s="64">
        <v>240</v>
      </c>
      <c r="AE82" s="68">
        <f>SUM(AE83)</f>
        <v>300</v>
      </c>
      <c r="AF82" s="319">
        <f>SUM(AF83)</f>
        <v>0</v>
      </c>
      <c r="AG82" s="320"/>
      <c r="AH82" s="321"/>
      <c r="AI82" s="113">
        <f t="shared" si="7"/>
        <v>300</v>
      </c>
    </row>
    <row r="83" spans="1:35" s="1" customFormat="1" ht="23.25" customHeight="1" outlineLevel="7" x14ac:dyDescent="0.2">
      <c r="A83" s="296" t="s">
        <v>44</v>
      </c>
      <c r="B83" s="297"/>
      <c r="C83" s="297"/>
      <c r="D83" s="297"/>
      <c r="E83" s="297"/>
      <c r="F83" s="297"/>
      <c r="G83" s="297"/>
      <c r="H83" s="297"/>
      <c r="I83" s="297"/>
      <c r="J83" s="297"/>
      <c r="K83" s="297"/>
      <c r="L83" s="297"/>
      <c r="M83" s="297"/>
      <c r="N83" s="297"/>
      <c r="O83" s="297"/>
      <c r="P83" s="297"/>
      <c r="Q83" s="297"/>
      <c r="R83" s="297"/>
      <c r="S83" s="298"/>
      <c r="T83" s="200">
        <v>400</v>
      </c>
      <c r="U83" s="201"/>
      <c r="V83" s="202"/>
      <c r="W83" s="71">
        <v>1</v>
      </c>
      <c r="X83" s="70">
        <v>13</v>
      </c>
      <c r="Y83" s="72">
        <v>2</v>
      </c>
      <c r="Z83" s="73">
        <v>0</v>
      </c>
      <c r="AA83" s="203" t="s">
        <v>61</v>
      </c>
      <c r="AB83" s="204"/>
      <c r="AC83" s="205"/>
      <c r="AD83" s="70">
        <v>244</v>
      </c>
      <c r="AE83" s="61">
        <v>300</v>
      </c>
      <c r="AF83" s="257">
        <v>0</v>
      </c>
      <c r="AG83" s="258"/>
      <c r="AH83" s="259"/>
      <c r="AI83" s="113">
        <f t="shared" si="7"/>
        <v>300</v>
      </c>
    </row>
    <row r="84" spans="1:35" s="1" customFormat="1" ht="65.25" customHeight="1" outlineLevel="7" x14ac:dyDescent="0.2">
      <c r="A84" s="287" t="s">
        <v>62</v>
      </c>
      <c r="B84" s="288"/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9"/>
      <c r="T84" s="266">
        <v>400</v>
      </c>
      <c r="U84" s="267"/>
      <c r="V84" s="268"/>
      <c r="W84" s="45">
        <v>1</v>
      </c>
      <c r="X84" s="44">
        <v>13</v>
      </c>
      <c r="Y84" s="46">
        <v>5</v>
      </c>
      <c r="Z84" s="47">
        <v>0</v>
      </c>
      <c r="AA84" s="230" t="s">
        <v>16</v>
      </c>
      <c r="AB84" s="231"/>
      <c r="AC84" s="232"/>
      <c r="AD84" s="44"/>
      <c r="AE84" s="49">
        <f t="shared" ref="AE84:AF87" si="8">AE85</f>
        <v>15</v>
      </c>
      <c r="AF84" s="49">
        <f t="shared" si="8"/>
        <v>0</v>
      </c>
      <c r="AG84" s="129"/>
      <c r="AH84" s="130"/>
      <c r="AI84" s="128">
        <f t="shared" si="7"/>
        <v>15</v>
      </c>
    </row>
    <row r="85" spans="1:35" s="1" customFormat="1" ht="63" customHeight="1" outlineLevel="7" x14ac:dyDescent="0.2">
      <c r="A85" s="281" t="s">
        <v>63</v>
      </c>
      <c r="B85" s="282"/>
      <c r="C85" s="282"/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3"/>
      <c r="T85" s="224">
        <v>400</v>
      </c>
      <c r="U85" s="225"/>
      <c r="V85" s="226"/>
      <c r="W85" s="52">
        <v>1</v>
      </c>
      <c r="X85" s="51">
        <v>13</v>
      </c>
      <c r="Y85" s="53">
        <v>5</v>
      </c>
      <c r="Z85" s="54">
        <v>0</v>
      </c>
      <c r="AA85" s="212" t="s">
        <v>64</v>
      </c>
      <c r="AB85" s="213"/>
      <c r="AC85" s="214"/>
      <c r="AD85" s="51"/>
      <c r="AE85" s="49">
        <f t="shared" si="8"/>
        <v>15</v>
      </c>
      <c r="AF85" s="49">
        <f t="shared" si="8"/>
        <v>0</v>
      </c>
      <c r="AG85" s="129"/>
      <c r="AH85" s="130"/>
      <c r="AI85" s="128">
        <f t="shared" si="7"/>
        <v>15</v>
      </c>
    </row>
    <row r="86" spans="1:35" s="1" customFormat="1" ht="23.25" customHeight="1" outlineLevel="7" x14ac:dyDescent="0.2">
      <c r="A86" s="278" t="s">
        <v>42</v>
      </c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  <c r="O86" s="279"/>
      <c r="P86" s="279"/>
      <c r="Q86" s="279"/>
      <c r="R86" s="279"/>
      <c r="S86" s="280"/>
      <c r="T86" s="266">
        <v>400</v>
      </c>
      <c r="U86" s="267"/>
      <c r="V86" s="268"/>
      <c r="W86" s="45">
        <v>1</v>
      </c>
      <c r="X86" s="44">
        <v>13</v>
      </c>
      <c r="Y86" s="46">
        <v>5</v>
      </c>
      <c r="Z86" s="47">
        <v>0</v>
      </c>
      <c r="AA86" s="230" t="s">
        <v>64</v>
      </c>
      <c r="AB86" s="231"/>
      <c r="AC86" s="232"/>
      <c r="AD86" s="44">
        <v>200</v>
      </c>
      <c r="AE86" s="49">
        <f t="shared" si="8"/>
        <v>15</v>
      </c>
      <c r="AF86" s="49">
        <f t="shared" si="8"/>
        <v>0</v>
      </c>
      <c r="AG86" s="129"/>
      <c r="AH86" s="130"/>
      <c r="AI86" s="128">
        <f t="shared" si="7"/>
        <v>15</v>
      </c>
    </row>
    <row r="87" spans="1:35" s="1" customFormat="1" ht="23.25" customHeight="1" outlineLevel="7" x14ac:dyDescent="0.2">
      <c r="A87" s="275" t="s">
        <v>43</v>
      </c>
      <c r="B87" s="276"/>
      <c r="C87" s="276"/>
      <c r="D87" s="276"/>
      <c r="E87" s="276"/>
      <c r="F87" s="276"/>
      <c r="G87" s="276"/>
      <c r="H87" s="276"/>
      <c r="I87" s="276"/>
      <c r="J87" s="276"/>
      <c r="K87" s="276"/>
      <c r="L87" s="276"/>
      <c r="M87" s="276"/>
      <c r="N87" s="276"/>
      <c r="O87" s="276"/>
      <c r="P87" s="276"/>
      <c r="Q87" s="276"/>
      <c r="R87" s="276"/>
      <c r="S87" s="277"/>
      <c r="T87" s="224">
        <v>400</v>
      </c>
      <c r="U87" s="225"/>
      <c r="V87" s="226"/>
      <c r="W87" s="52">
        <v>1</v>
      </c>
      <c r="X87" s="51">
        <v>13</v>
      </c>
      <c r="Y87" s="53">
        <v>5</v>
      </c>
      <c r="Z87" s="54">
        <v>0</v>
      </c>
      <c r="AA87" s="212" t="s">
        <v>64</v>
      </c>
      <c r="AB87" s="213"/>
      <c r="AC87" s="214"/>
      <c r="AD87" s="51">
        <v>240</v>
      </c>
      <c r="AE87" s="49">
        <f t="shared" si="8"/>
        <v>15</v>
      </c>
      <c r="AF87" s="49">
        <f t="shared" si="8"/>
        <v>0</v>
      </c>
      <c r="AG87" s="129"/>
      <c r="AH87" s="130"/>
      <c r="AI87" s="128">
        <f t="shared" si="7"/>
        <v>15</v>
      </c>
    </row>
    <row r="88" spans="1:35" s="1" customFormat="1" ht="23.25" customHeight="1" outlineLevel="7" x14ac:dyDescent="0.2">
      <c r="A88" s="296" t="s">
        <v>44</v>
      </c>
      <c r="B88" s="297"/>
      <c r="C88" s="297"/>
      <c r="D88" s="297"/>
      <c r="E88" s="297"/>
      <c r="F88" s="297"/>
      <c r="G88" s="297"/>
      <c r="H88" s="297"/>
      <c r="I88" s="297"/>
      <c r="J88" s="297"/>
      <c r="K88" s="297"/>
      <c r="L88" s="297"/>
      <c r="M88" s="297"/>
      <c r="N88" s="297"/>
      <c r="O88" s="297"/>
      <c r="P88" s="297"/>
      <c r="Q88" s="297"/>
      <c r="R88" s="297"/>
      <c r="S88" s="298"/>
      <c r="T88" s="224">
        <v>400</v>
      </c>
      <c r="U88" s="225"/>
      <c r="V88" s="226"/>
      <c r="W88" s="52">
        <v>1</v>
      </c>
      <c r="X88" s="51">
        <v>13</v>
      </c>
      <c r="Y88" s="53">
        <v>5</v>
      </c>
      <c r="Z88" s="54">
        <v>0</v>
      </c>
      <c r="AA88" s="212" t="s">
        <v>64</v>
      </c>
      <c r="AB88" s="213"/>
      <c r="AC88" s="214"/>
      <c r="AD88" s="51">
        <v>244</v>
      </c>
      <c r="AE88" s="49">
        <v>15</v>
      </c>
      <c r="AF88" s="49">
        <v>0</v>
      </c>
      <c r="AG88" s="129"/>
      <c r="AH88" s="130"/>
      <c r="AI88" s="128">
        <f t="shared" si="7"/>
        <v>15</v>
      </c>
    </row>
    <row r="89" spans="1:35" s="21" customFormat="1" ht="12.95" customHeight="1" outlineLevel="1" x14ac:dyDescent="0.2">
      <c r="A89" s="293" t="s">
        <v>65</v>
      </c>
      <c r="B89" s="294"/>
      <c r="C89" s="294"/>
      <c r="D89" s="294"/>
      <c r="E89" s="294"/>
      <c r="F89" s="294"/>
      <c r="G89" s="294"/>
      <c r="H89" s="294"/>
      <c r="I89" s="294"/>
      <c r="J89" s="294"/>
      <c r="K89" s="294"/>
      <c r="L89" s="294"/>
      <c r="M89" s="294"/>
      <c r="N89" s="294"/>
      <c r="O89" s="294"/>
      <c r="P89" s="294"/>
      <c r="Q89" s="294"/>
      <c r="R89" s="294"/>
      <c r="S89" s="295"/>
      <c r="T89" s="272">
        <v>400</v>
      </c>
      <c r="U89" s="273"/>
      <c r="V89" s="274"/>
      <c r="W89" s="23">
        <v>2</v>
      </c>
      <c r="X89" s="23">
        <v>0</v>
      </c>
      <c r="Y89" s="24"/>
      <c r="Z89" s="25"/>
      <c r="AA89" s="26"/>
      <c r="AB89" s="27"/>
      <c r="AC89" s="28"/>
      <c r="AD89" s="29"/>
      <c r="AE89" s="30">
        <f t="shared" ref="AE89:AF92" si="9">SUM(AE90)</f>
        <v>342.79999999999995</v>
      </c>
      <c r="AF89" s="313">
        <f t="shared" si="9"/>
        <v>0</v>
      </c>
      <c r="AG89" s="314"/>
      <c r="AH89" s="315"/>
      <c r="AI89" s="131">
        <f t="shared" si="7"/>
        <v>342.79999999999995</v>
      </c>
    </row>
    <row r="90" spans="1:35" s="32" customFormat="1" ht="12.95" customHeight="1" outlineLevel="2" x14ac:dyDescent="0.2">
      <c r="A90" s="290" t="s">
        <v>66</v>
      </c>
      <c r="B90" s="291"/>
      <c r="C90" s="291"/>
      <c r="D90" s="291"/>
      <c r="E90" s="291"/>
      <c r="F90" s="291"/>
      <c r="G90" s="291"/>
      <c r="H90" s="291"/>
      <c r="I90" s="291"/>
      <c r="J90" s="291"/>
      <c r="K90" s="291"/>
      <c r="L90" s="291"/>
      <c r="M90" s="291"/>
      <c r="N90" s="291"/>
      <c r="O90" s="291"/>
      <c r="P90" s="291"/>
      <c r="Q90" s="291"/>
      <c r="R90" s="291"/>
      <c r="S90" s="292"/>
      <c r="T90" s="269">
        <v>400</v>
      </c>
      <c r="U90" s="270"/>
      <c r="V90" s="271"/>
      <c r="W90" s="34">
        <v>2</v>
      </c>
      <c r="X90" s="34">
        <v>3</v>
      </c>
      <c r="Y90" s="35"/>
      <c r="Z90" s="36"/>
      <c r="AA90" s="37"/>
      <c r="AB90" s="38"/>
      <c r="AC90" s="39"/>
      <c r="AD90" s="40"/>
      <c r="AE90" s="41">
        <f t="shared" si="9"/>
        <v>342.79999999999995</v>
      </c>
      <c r="AF90" s="316">
        <f t="shared" si="9"/>
        <v>0</v>
      </c>
      <c r="AG90" s="317"/>
      <c r="AH90" s="318"/>
      <c r="AI90" s="128">
        <f t="shared" si="7"/>
        <v>342.79999999999995</v>
      </c>
    </row>
    <row r="91" spans="1:35" s="43" customFormat="1" ht="30" customHeight="1" outlineLevel="3" x14ac:dyDescent="0.2">
      <c r="A91" s="287" t="s">
        <v>37</v>
      </c>
      <c r="B91" s="288"/>
      <c r="C91" s="288"/>
      <c r="D91" s="288"/>
      <c r="E91" s="288"/>
      <c r="F91" s="288"/>
      <c r="G91" s="288"/>
      <c r="H91" s="288"/>
      <c r="I91" s="288"/>
      <c r="J91" s="288"/>
      <c r="K91" s="288"/>
      <c r="L91" s="288"/>
      <c r="M91" s="288"/>
      <c r="N91" s="288"/>
      <c r="O91" s="288"/>
      <c r="P91" s="288"/>
      <c r="Q91" s="288"/>
      <c r="R91" s="288"/>
      <c r="S91" s="289"/>
      <c r="T91" s="266">
        <v>400</v>
      </c>
      <c r="U91" s="267"/>
      <c r="V91" s="268"/>
      <c r="W91" s="45">
        <v>2</v>
      </c>
      <c r="X91" s="45">
        <v>3</v>
      </c>
      <c r="Y91" s="132" t="s">
        <v>67</v>
      </c>
      <c r="Z91" s="47">
        <v>0</v>
      </c>
      <c r="AA91" s="230" t="s">
        <v>16</v>
      </c>
      <c r="AB91" s="231"/>
      <c r="AC91" s="232"/>
      <c r="AD91" s="48"/>
      <c r="AE91" s="49">
        <f t="shared" si="9"/>
        <v>342.79999999999995</v>
      </c>
      <c r="AF91" s="260">
        <f t="shared" si="9"/>
        <v>0</v>
      </c>
      <c r="AG91" s="261"/>
      <c r="AH91" s="262"/>
      <c r="AI91" s="128">
        <f t="shared" si="7"/>
        <v>342.79999999999995</v>
      </c>
    </row>
    <row r="92" spans="1:35" s="21" customFormat="1" ht="78" customHeight="1" outlineLevel="4" x14ac:dyDescent="0.2">
      <c r="A92" s="284" t="s">
        <v>68</v>
      </c>
      <c r="B92" s="285"/>
      <c r="C92" s="285"/>
      <c r="D92" s="285"/>
      <c r="E92" s="285"/>
      <c r="F92" s="285"/>
      <c r="G92" s="285"/>
      <c r="H92" s="285"/>
      <c r="I92" s="285"/>
      <c r="J92" s="285"/>
      <c r="K92" s="285"/>
      <c r="L92" s="285"/>
      <c r="M92" s="285"/>
      <c r="N92" s="285"/>
      <c r="O92" s="285"/>
      <c r="P92" s="285"/>
      <c r="Q92" s="285"/>
      <c r="R92" s="285"/>
      <c r="S92" s="286"/>
      <c r="T92" s="227">
        <v>400</v>
      </c>
      <c r="U92" s="228"/>
      <c r="V92" s="229"/>
      <c r="W92" s="106">
        <v>2</v>
      </c>
      <c r="X92" s="106">
        <v>3</v>
      </c>
      <c r="Y92" s="133" t="s">
        <v>67</v>
      </c>
      <c r="Z92" s="108">
        <v>2</v>
      </c>
      <c r="AA92" s="215" t="s">
        <v>16</v>
      </c>
      <c r="AB92" s="216"/>
      <c r="AC92" s="217"/>
      <c r="AD92" s="109"/>
      <c r="AE92" s="110">
        <f t="shared" si="9"/>
        <v>342.79999999999995</v>
      </c>
      <c r="AF92" s="329">
        <f t="shared" si="9"/>
        <v>0</v>
      </c>
      <c r="AG92" s="330"/>
      <c r="AH92" s="331"/>
      <c r="AI92" s="128">
        <f t="shared" si="7"/>
        <v>342.79999999999995</v>
      </c>
    </row>
    <row r="93" spans="1:35" s="6" customFormat="1" ht="124.5" customHeight="1" outlineLevel="5" x14ac:dyDescent="0.2">
      <c r="A93" s="281" t="s">
        <v>69</v>
      </c>
      <c r="B93" s="282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3"/>
      <c r="T93" s="224">
        <v>400</v>
      </c>
      <c r="U93" s="225"/>
      <c r="V93" s="226"/>
      <c r="W93" s="52">
        <v>2</v>
      </c>
      <c r="X93" s="52">
        <v>3</v>
      </c>
      <c r="Y93" s="134" t="s">
        <v>67</v>
      </c>
      <c r="Z93" s="54">
        <v>2</v>
      </c>
      <c r="AA93" s="334" t="s">
        <v>70</v>
      </c>
      <c r="AB93" s="225"/>
      <c r="AC93" s="226"/>
      <c r="AD93" s="55"/>
      <c r="AE93" s="49">
        <f>SUM(AE94+AE99+AE97)</f>
        <v>342.79999999999995</v>
      </c>
      <c r="AF93" s="260">
        <f>SUM(AF94+AF99)</f>
        <v>0</v>
      </c>
      <c r="AG93" s="261"/>
      <c r="AH93" s="262"/>
      <c r="AI93" s="128">
        <f t="shared" si="7"/>
        <v>342.79999999999995</v>
      </c>
    </row>
    <row r="94" spans="1:35" s="56" customFormat="1" ht="60.75" customHeight="1" outlineLevel="6" x14ac:dyDescent="0.2">
      <c r="A94" s="278" t="s">
        <v>19</v>
      </c>
      <c r="B94" s="279"/>
      <c r="C94" s="279"/>
      <c r="D94" s="279"/>
      <c r="E94" s="279"/>
      <c r="F94" s="279"/>
      <c r="G94" s="279"/>
      <c r="H94" s="279"/>
      <c r="I94" s="279"/>
      <c r="J94" s="279"/>
      <c r="K94" s="279"/>
      <c r="L94" s="279"/>
      <c r="M94" s="279"/>
      <c r="N94" s="279"/>
      <c r="O94" s="279"/>
      <c r="P94" s="279"/>
      <c r="Q94" s="279"/>
      <c r="R94" s="279"/>
      <c r="S94" s="280"/>
      <c r="T94" s="221">
        <v>400</v>
      </c>
      <c r="U94" s="222"/>
      <c r="V94" s="223"/>
      <c r="W94" s="58">
        <v>2</v>
      </c>
      <c r="X94" s="58">
        <v>3</v>
      </c>
      <c r="Y94" s="135" t="s">
        <v>67</v>
      </c>
      <c r="Z94" s="60">
        <v>2</v>
      </c>
      <c r="AA94" s="333" t="s">
        <v>70</v>
      </c>
      <c r="AB94" s="222"/>
      <c r="AC94" s="223"/>
      <c r="AD94" s="57">
        <v>100</v>
      </c>
      <c r="AE94" s="61">
        <f>SUM(AE95)</f>
        <v>300.637</v>
      </c>
      <c r="AF94" s="257">
        <f>SUM(AF95)</f>
        <v>-2.86165</v>
      </c>
      <c r="AG94" s="258"/>
      <c r="AH94" s="259"/>
      <c r="AI94" s="113">
        <f t="shared" si="7"/>
        <v>297.77535</v>
      </c>
    </row>
    <row r="95" spans="1:35" s="63" customFormat="1" ht="24.6" customHeight="1" outlineLevel="7" x14ac:dyDescent="0.2">
      <c r="A95" s="275" t="s">
        <v>20</v>
      </c>
      <c r="B95" s="276"/>
      <c r="C95" s="276"/>
      <c r="D95" s="276"/>
      <c r="E95" s="276"/>
      <c r="F95" s="276"/>
      <c r="G95" s="276"/>
      <c r="H95" s="276"/>
      <c r="I95" s="276"/>
      <c r="J95" s="276"/>
      <c r="K95" s="276"/>
      <c r="L95" s="276"/>
      <c r="M95" s="276"/>
      <c r="N95" s="276"/>
      <c r="O95" s="276"/>
      <c r="P95" s="276"/>
      <c r="Q95" s="276"/>
      <c r="R95" s="276"/>
      <c r="S95" s="277"/>
      <c r="T95" s="218">
        <v>400</v>
      </c>
      <c r="U95" s="219"/>
      <c r="V95" s="220"/>
      <c r="W95" s="65">
        <v>2</v>
      </c>
      <c r="X95" s="65">
        <v>3</v>
      </c>
      <c r="Y95" s="136" t="s">
        <v>67</v>
      </c>
      <c r="Z95" s="67">
        <v>2</v>
      </c>
      <c r="AA95" s="332" t="s">
        <v>70</v>
      </c>
      <c r="AB95" s="219"/>
      <c r="AC95" s="220"/>
      <c r="AD95" s="64">
        <v>120</v>
      </c>
      <c r="AE95" s="68">
        <f>AE96+AE98</f>
        <v>300.637</v>
      </c>
      <c r="AF95" s="319">
        <f>AF96+AF98+AF97</f>
        <v>-2.86165</v>
      </c>
      <c r="AG95" s="320"/>
      <c r="AH95" s="321"/>
      <c r="AI95" s="113">
        <f t="shared" si="7"/>
        <v>297.77535</v>
      </c>
    </row>
    <row r="96" spans="1:35" s="1" customFormat="1" ht="22.5" customHeight="1" x14ac:dyDescent="0.2">
      <c r="A96" s="296" t="s">
        <v>21</v>
      </c>
      <c r="B96" s="297"/>
      <c r="C96" s="297"/>
      <c r="D96" s="297"/>
      <c r="E96" s="297"/>
      <c r="F96" s="297"/>
      <c r="G96" s="297"/>
      <c r="H96" s="297"/>
      <c r="I96" s="297"/>
      <c r="J96" s="297"/>
      <c r="K96" s="297"/>
      <c r="L96" s="297"/>
      <c r="M96" s="297"/>
      <c r="N96" s="297"/>
      <c r="O96" s="297"/>
      <c r="P96" s="297"/>
      <c r="Q96" s="297"/>
      <c r="R96" s="297"/>
      <c r="S96" s="298"/>
      <c r="T96" s="200">
        <v>400</v>
      </c>
      <c r="U96" s="201"/>
      <c r="V96" s="202"/>
      <c r="W96" s="71">
        <v>2</v>
      </c>
      <c r="X96" s="71">
        <v>3</v>
      </c>
      <c r="Y96" s="137" t="s">
        <v>67</v>
      </c>
      <c r="Z96" s="73">
        <v>2</v>
      </c>
      <c r="AA96" s="335" t="s">
        <v>70</v>
      </c>
      <c r="AB96" s="201"/>
      <c r="AC96" s="202"/>
      <c r="AD96" s="70">
        <v>121</v>
      </c>
      <c r="AE96" s="61">
        <v>230.904</v>
      </c>
      <c r="AF96" s="257">
        <v>-1.7572099999999999</v>
      </c>
      <c r="AG96" s="258"/>
      <c r="AH96" s="259"/>
      <c r="AI96" s="113">
        <f t="shared" si="7"/>
        <v>229.14679000000001</v>
      </c>
    </row>
    <row r="97" spans="1:35" s="1" customFormat="1" ht="24.75" customHeight="1" x14ac:dyDescent="0.2">
      <c r="A97" s="296" t="s">
        <v>41</v>
      </c>
      <c r="B97" s="297"/>
      <c r="C97" s="297"/>
      <c r="D97" s="297"/>
      <c r="E97" s="297"/>
      <c r="F97" s="297"/>
      <c r="G97" s="297"/>
      <c r="H97" s="297"/>
      <c r="I97" s="297"/>
      <c r="J97" s="297"/>
      <c r="K97" s="297"/>
      <c r="L97" s="297"/>
      <c r="M97" s="297"/>
      <c r="N97" s="297"/>
      <c r="O97" s="297"/>
      <c r="P97" s="297"/>
      <c r="Q97" s="297"/>
      <c r="R97" s="297"/>
      <c r="S97" s="298"/>
      <c r="T97" s="200">
        <v>400</v>
      </c>
      <c r="U97" s="201"/>
      <c r="V97" s="202"/>
      <c r="W97" s="71">
        <v>2</v>
      </c>
      <c r="X97" s="71">
        <v>3</v>
      </c>
      <c r="Y97" s="137" t="s">
        <v>67</v>
      </c>
      <c r="Z97" s="73">
        <v>2</v>
      </c>
      <c r="AA97" s="335" t="s">
        <v>70</v>
      </c>
      <c r="AB97" s="201"/>
      <c r="AC97" s="202"/>
      <c r="AD97" s="70">
        <v>122</v>
      </c>
      <c r="AE97" s="61">
        <v>1.02</v>
      </c>
      <c r="AF97" s="61">
        <v>0</v>
      </c>
      <c r="AG97" s="138"/>
      <c r="AH97" s="139"/>
      <c r="AI97" s="113">
        <f t="shared" si="7"/>
        <v>1.02</v>
      </c>
    </row>
    <row r="98" spans="1:35" s="1" customFormat="1" ht="36" customHeight="1" x14ac:dyDescent="0.2">
      <c r="A98" s="296" t="s">
        <v>41</v>
      </c>
      <c r="B98" s="297"/>
      <c r="C98" s="297"/>
      <c r="D98" s="297"/>
      <c r="E98" s="297"/>
      <c r="F98" s="297"/>
      <c r="G98" s="297"/>
      <c r="H98" s="297"/>
      <c r="I98" s="297"/>
      <c r="J98" s="297"/>
      <c r="K98" s="297"/>
      <c r="L98" s="297"/>
      <c r="M98" s="297"/>
      <c r="N98" s="297"/>
      <c r="O98" s="297"/>
      <c r="P98" s="297"/>
      <c r="Q98" s="297"/>
      <c r="R98" s="297"/>
      <c r="S98" s="298"/>
      <c r="T98" s="200">
        <v>400</v>
      </c>
      <c r="U98" s="201"/>
      <c r="V98" s="202"/>
      <c r="W98" s="71">
        <v>2</v>
      </c>
      <c r="X98" s="71">
        <v>3</v>
      </c>
      <c r="Y98" s="137" t="s">
        <v>67</v>
      </c>
      <c r="Z98" s="73">
        <v>2</v>
      </c>
      <c r="AA98" s="335" t="s">
        <v>70</v>
      </c>
      <c r="AB98" s="201"/>
      <c r="AC98" s="202"/>
      <c r="AD98" s="70">
        <v>129</v>
      </c>
      <c r="AE98" s="61">
        <v>69.733000000000004</v>
      </c>
      <c r="AF98" s="61">
        <v>-1.1044400000000001</v>
      </c>
      <c r="AG98" s="140"/>
      <c r="AH98" s="141"/>
      <c r="AI98" s="113">
        <f t="shared" si="7"/>
        <v>68.628560000000007</v>
      </c>
    </row>
    <row r="99" spans="1:35" s="56" customFormat="1" ht="26.25" customHeight="1" outlineLevel="6" x14ac:dyDescent="0.2">
      <c r="A99" s="278" t="s">
        <v>42</v>
      </c>
      <c r="B99" s="279"/>
      <c r="C99" s="279"/>
      <c r="D99" s="279"/>
      <c r="E99" s="279"/>
      <c r="F99" s="279"/>
      <c r="G99" s="279"/>
      <c r="H99" s="279"/>
      <c r="I99" s="279"/>
      <c r="J99" s="279"/>
      <c r="K99" s="279"/>
      <c r="L99" s="279"/>
      <c r="M99" s="279"/>
      <c r="N99" s="279"/>
      <c r="O99" s="279"/>
      <c r="P99" s="279"/>
      <c r="Q99" s="279"/>
      <c r="R99" s="279"/>
      <c r="S99" s="280"/>
      <c r="T99" s="221">
        <v>400</v>
      </c>
      <c r="U99" s="222"/>
      <c r="V99" s="223"/>
      <c r="W99" s="58">
        <v>2</v>
      </c>
      <c r="X99" s="58">
        <v>3</v>
      </c>
      <c r="Y99" s="135" t="s">
        <v>67</v>
      </c>
      <c r="Z99" s="60">
        <v>2</v>
      </c>
      <c r="AA99" s="333" t="s">
        <v>70</v>
      </c>
      <c r="AB99" s="222"/>
      <c r="AC99" s="223"/>
      <c r="AD99" s="57">
        <v>200</v>
      </c>
      <c r="AE99" s="61">
        <f>SUM(AE100)</f>
        <v>41.143000000000001</v>
      </c>
      <c r="AF99" s="257">
        <f>SUM(AF100)</f>
        <v>2.86165</v>
      </c>
      <c r="AG99" s="258"/>
      <c r="AH99" s="259"/>
      <c r="AI99" s="113">
        <f t="shared" si="7"/>
        <v>44.004649999999998</v>
      </c>
    </row>
    <row r="100" spans="1:35" s="63" customFormat="1" ht="24.75" customHeight="1" outlineLevel="7" x14ac:dyDescent="0.2">
      <c r="A100" s="275" t="s">
        <v>43</v>
      </c>
      <c r="B100" s="276"/>
      <c r="C100" s="276"/>
      <c r="D100" s="276"/>
      <c r="E100" s="276"/>
      <c r="F100" s="276"/>
      <c r="G100" s="276"/>
      <c r="H100" s="276"/>
      <c r="I100" s="276"/>
      <c r="J100" s="276"/>
      <c r="K100" s="276"/>
      <c r="L100" s="276"/>
      <c r="M100" s="276"/>
      <c r="N100" s="276"/>
      <c r="O100" s="276"/>
      <c r="P100" s="276"/>
      <c r="Q100" s="276"/>
      <c r="R100" s="276"/>
      <c r="S100" s="277"/>
      <c r="T100" s="218">
        <v>400</v>
      </c>
      <c r="U100" s="219"/>
      <c r="V100" s="220"/>
      <c r="W100" s="65">
        <v>2</v>
      </c>
      <c r="X100" s="65">
        <v>3</v>
      </c>
      <c r="Y100" s="136" t="s">
        <v>67</v>
      </c>
      <c r="Z100" s="67">
        <v>2</v>
      </c>
      <c r="AA100" s="332" t="s">
        <v>70</v>
      </c>
      <c r="AB100" s="219"/>
      <c r="AC100" s="220"/>
      <c r="AD100" s="64">
        <v>240</v>
      </c>
      <c r="AE100" s="68">
        <f>AE101+AE102</f>
        <v>41.143000000000001</v>
      </c>
      <c r="AF100" s="319">
        <f>AF101+AF102</f>
        <v>2.86165</v>
      </c>
      <c r="AG100" s="320"/>
      <c r="AH100" s="321"/>
      <c r="AI100" s="113">
        <f t="shared" si="7"/>
        <v>44.004649999999998</v>
      </c>
    </row>
    <row r="101" spans="1:35" s="1" customFormat="1" ht="28.5" customHeight="1" x14ac:dyDescent="0.2">
      <c r="A101" s="296" t="s">
        <v>44</v>
      </c>
      <c r="B101" s="297"/>
      <c r="C101" s="297"/>
      <c r="D101" s="297"/>
      <c r="E101" s="297"/>
      <c r="F101" s="297"/>
      <c r="G101" s="297"/>
      <c r="H101" s="297"/>
      <c r="I101" s="297"/>
      <c r="J101" s="297"/>
      <c r="K101" s="297"/>
      <c r="L101" s="297"/>
      <c r="M101" s="297"/>
      <c r="N101" s="297"/>
      <c r="O101" s="297"/>
      <c r="P101" s="297"/>
      <c r="Q101" s="297"/>
      <c r="R101" s="297"/>
      <c r="S101" s="298"/>
      <c r="T101" s="200">
        <v>400</v>
      </c>
      <c r="U101" s="201"/>
      <c r="V101" s="202"/>
      <c r="W101" s="71">
        <v>2</v>
      </c>
      <c r="X101" s="71">
        <v>3</v>
      </c>
      <c r="Y101" s="137" t="s">
        <v>67</v>
      </c>
      <c r="Z101" s="73">
        <v>2</v>
      </c>
      <c r="AA101" s="335" t="s">
        <v>70</v>
      </c>
      <c r="AB101" s="201"/>
      <c r="AC101" s="202"/>
      <c r="AD101" s="70">
        <v>244</v>
      </c>
      <c r="AE101" s="61">
        <v>31.143000000000001</v>
      </c>
      <c r="AF101" s="257">
        <v>-2.13835</v>
      </c>
      <c r="AG101" s="258"/>
      <c r="AH101" s="259"/>
      <c r="AI101" s="113">
        <f t="shared" si="7"/>
        <v>29.004650000000002</v>
      </c>
    </row>
    <row r="102" spans="1:35" s="1" customFormat="1" ht="12.75" customHeight="1" x14ac:dyDescent="0.2">
      <c r="A102" s="296" t="s">
        <v>45</v>
      </c>
      <c r="B102" s="297"/>
      <c r="C102" s="297"/>
      <c r="D102" s="297"/>
      <c r="E102" s="297"/>
      <c r="F102" s="297"/>
      <c r="G102" s="297"/>
      <c r="H102" s="297"/>
      <c r="I102" s="297"/>
      <c r="J102" s="297"/>
      <c r="K102" s="297"/>
      <c r="L102" s="297"/>
      <c r="M102" s="297"/>
      <c r="N102" s="297"/>
      <c r="O102" s="297"/>
      <c r="P102" s="297"/>
      <c r="Q102" s="297"/>
      <c r="R102" s="297"/>
      <c r="S102" s="298"/>
      <c r="T102" s="200">
        <v>400</v>
      </c>
      <c r="U102" s="201"/>
      <c r="V102" s="202"/>
      <c r="W102" s="71">
        <v>2</v>
      </c>
      <c r="X102" s="71">
        <v>3</v>
      </c>
      <c r="Y102" s="137" t="s">
        <v>67</v>
      </c>
      <c r="Z102" s="73">
        <v>2</v>
      </c>
      <c r="AA102" s="335" t="s">
        <v>70</v>
      </c>
      <c r="AB102" s="201"/>
      <c r="AC102" s="202"/>
      <c r="AD102" s="70">
        <v>247</v>
      </c>
      <c r="AE102" s="61">
        <v>10</v>
      </c>
      <c r="AF102" s="61">
        <v>5</v>
      </c>
      <c r="AG102" s="142"/>
      <c r="AH102" s="143"/>
      <c r="AI102" s="113">
        <f t="shared" si="7"/>
        <v>15</v>
      </c>
    </row>
    <row r="103" spans="1:35" s="21" customFormat="1" ht="12.95" customHeight="1" outlineLevel="1" x14ac:dyDescent="0.2">
      <c r="A103" s="293" t="s">
        <v>71</v>
      </c>
      <c r="B103" s="294"/>
      <c r="C103" s="294"/>
      <c r="D103" s="294"/>
      <c r="E103" s="294"/>
      <c r="F103" s="294"/>
      <c r="G103" s="294"/>
      <c r="H103" s="294"/>
      <c r="I103" s="294"/>
      <c r="J103" s="294"/>
      <c r="K103" s="294"/>
      <c r="L103" s="294"/>
      <c r="M103" s="294"/>
      <c r="N103" s="294"/>
      <c r="O103" s="294"/>
      <c r="P103" s="294"/>
      <c r="Q103" s="294"/>
      <c r="R103" s="294"/>
      <c r="S103" s="295"/>
      <c r="T103" s="272">
        <v>400</v>
      </c>
      <c r="U103" s="273"/>
      <c r="V103" s="274"/>
      <c r="W103" s="23">
        <v>5</v>
      </c>
      <c r="X103" s="23">
        <v>0</v>
      </c>
      <c r="Y103" s="24"/>
      <c r="Z103" s="25"/>
      <c r="AA103" s="26"/>
      <c r="AB103" s="27"/>
      <c r="AC103" s="28"/>
      <c r="AD103" s="29"/>
      <c r="AE103" s="30">
        <f>SUM(AE104)</f>
        <v>3025.6069100000004</v>
      </c>
      <c r="AF103" s="313">
        <f>SUM(AF104)</f>
        <v>0</v>
      </c>
      <c r="AG103" s="314"/>
      <c r="AH103" s="315"/>
      <c r="AI103" s="144">
        <f t="shared" si="7"/>
        <v>3025.6069100000004</v>
      </c>
    </row>
    <row r="104" spans="1:35" s="32" customFormat="1" ht="12.95" customHeight="1" outlineLevel="2" x14ac:dyDescent="0.2">
      <c r="A104" s="290" t="s">
        <v>72</v>
      </c>
      <c r="B104" s="291"/>
      <c r="C104" s="291"/>
      <c r="D104" s="291"/>
      <c r="E104" s="291"/>
      <c r="F104" s="291"/>
      <c r="G104" s="291"/>
      <c r="H104" s="291"/>
      <c r="I104" s="291"/>
      <c r="J104" s="291"/>
      <c r="K104" s="291"/>
      <c r="L104" s="291"/>
      <c r="M104" s="291"/>
      <c r="N104" s="291"/>
      <c r="O104" s="291"/>
      <c r="P104" s="291"/>
      <c r="Q104" s="291"/>
      <c r="R104" s="291"/>
      <c r="S104" s="292"/>
      <c r="T104" s="269">
        <v>400</v>
      </c>
      <c r="U104" s="270"/>
      <c r="V104" s="271"/>
      <c r="W104" s="34">
        <v>5</v>
      </c>
      <c r="X104" s="34">
        <v>3</v>
      </c>
      <c r="Y104" s="35"/>
      <c r="Z104" s="36"/>
      <c r="AA104" s="37"/>
      <c r="AB104" s="38"/>
      <c r="AC104" s="39"/>
      <c r="AD104" s="40"/>
      <c r="AE104" s="41">
        <f>SUM(AE105+AE112+AE115)</f>
        <v>3025.6069100000004</v>
      </c>
      <c r="AF104" s="316">
        <f>SUM(AF105+AF112+AF115)</f>
        <v>0</v>
      </c>
      <c r="AG104" s="317"/>
      <c r="AH104" s="318"/>
      <c r="AI104" s="145">
        <f t="shared" si="7"/>
        <v>3025.6069100000004</v>
      </c>
    </row>
    <row r="105" spans="1:35" s="43" customFormat="1" ht="44.1" customHeight="1" outlineLevel="3" x14ac:dyDescent="0.2">
      <c r="A105" s="287" t="s">
        <v>73</v>
      </c>
      <c r="B105" s="288"/>
      <c r="C105" s="288"/>
      <c r="D105" s="288"/>
      <c r="E105" s="288"/>
      <c r="F105" s="288"/>
      <c r="G105" s="288"/>
      <c r="H105" s="288"/>
      <c r="I105" s="288"/>
      <c r="J105" s="288"/>
      <c r="K105" s="288"/>
      <c r="L105" s="288"/>
      <c r="M105" s="288"/>
      <c r="N105" s="288"/>
      <c r="O105" s="288"/>
      <c r="P105" s="288"/>
      <c r="Q105" s="288"/>
      <c r="R105" s="288"/>
      <c r="S105" s="289"/>
      <c r="T105" s="266">
        <v>400</v>
      </c>
      <c r="U105" s="267"/>
      <c r="V105" s="268"/>
      <c r="W105" s="45">
        <v>5</v>
      </c>
      <c r="X105" s="45">
        <v>3</v>
      </c>
      <c r="Y105" s="132" t="s">
        <v>74</v>
      </c>
      <c r="Z105" s="47">
        <v>0</v>
      </c>
      <c r="AA105" s="230" t="s">
        <v>16</v>
      </c>
      <c r="AB105" s="231"/>
      <c r="AC105" s="232"/>
      <c r="AD105" s="48"/>
      <c r="AE105" s="49">
        <f>AE106</f>
        <v>1447.9529400000001</v>
      </c>
      <c r="AF105" s="260">
        <f>AF106</f>
        <v>0</v>
      </c>
      <c r="AG105" s="261"/>
      <c r="AH105" s="262"/>
      <c r="AI105" s="146">
        <f t="shared" si="7"/>
        <v>1447.9529400000001</v>
      </c>
    </row>
    <row r="106" spans="1:35" s="6" customFormat="1" ht="72.75" customHeight="1" outlineLevel="4" x14ac:dyDescent="0.2">
      <c r="A106" s="281" t="s">
        <v>75</v>
      </c>
      <c r="B106" s="282"/>
      <c r="C106" s="282"/>
      <c r="D106" s="282"/>
      <c r="E106" s="282"/>
      <c r="F106" s="282"/>
      <c r="G106" s="282"/>
      <c r="H106" s="282"/>
      <c r="I106" s="282"/>
      <c r="J106" s="282"/>
      <c r="K106" s="282"/>
      <c r="L106" s="282"/>
      <c r="M106" s="282"/>
      <c r="N106" s="282"/>
      <c r="O106" s="282"/>
      <c r="P106" s="282"/>
      <c r="Q106" s="282"/>
      <c r="R106" s="282"/>
      <c r="S106" s="283"/>
      <c r="T106" s="224">
        <v>400</v>
      </c>
      <c r="U106" s="225"/>
      <c r="V106" s="226"/>
      <c r="W106" s="52">
        <v>5</v>
      </c>
      <c r="X106" s="52">
        <v>3</v>
      </c>
      <c r="Y106" s="134" t="s">
        <v>74</v>
      </c>
      <c r="Z106" s="54">
        <v>0</v>
      </c>
      <c r="AA106" s="212" t="s">
        <v>76</v>
      </c>
      <c r="AB106" s="213"/>
      <c r="AC106" s="214"/>
      <c r="AD106" s="55"/>
      <c r="AE106" s="49">
        <f>AE107</f>
        <v>1447.9529400000001</v>
      </c>
      <c r="AF106" s="260">
        <f>AF107</f>
        <v>0</v>
      </c>
      <c r="AG106" s="261"/>
      <c r="AH106" s="262"/>
      <c r="AI106" s="146">
        <f t="shared" si="7"/>
        <v>1447.9529400000001</v>
      </c>
    </row>
    <row r="107" spans="1:35" s="56" customFormat="1" ht="24" customHeight="1" outlineLevel="5" x14ac:dyDescent="0.2">
      <c r="A107" s="278" t="s">
        <v>42</v>
      </c>
      <c r="B107" s="279"/>
      <c r="C107" s="279"/>
      <c r="D107" s="279"/>
      <c r="E107" s="279"/>
      <c r="F107" s="279"/>
      <c r="G107" s="279"/>
      <c r="H107" s="279"/>
      <c r="I107" s="279"/>
      <c r="J107" s="279"/>
      <c r="K107" s="279"/>
      <c r="L107" s="279"/>
      <c r="M107" s="279"/>
      <c r="N107" s="279"/>
      <c r="O107" s="279"/>
      <c r="P107" s="279"/>
      <c r="Q107" s="279"/>
      <c r="R107" s="279"/>
      <c r="S107" s="280"/>
      <c r="T107" s="221">
        <v>400</v>
      </c>
      <c r="U107" s="222"/>
      <c r="V107" s="223"/>
      <c r="W107" s="58">
        <v>5</v>
      </c>
      <c r="X107" s="58">
        <v>3</v>
      </c>
      <c r="Y107" s="135" t="s">
        <v>74</v>
      </c>
      <c r="Z107" s="60">
        <v>0</v>
      </c>
      <c r="AA107" s="209" t="s">
        <v>76</v>
      </c>
      <c r="AB107" s="210"/>
      <c r="AC107" s="211"/>
      <c r="AD107" s="57">
        <v>200</v>
      </c>
      <c r="AE107" s="49">
        <f>SUM(AE108)</f>
        <v>1447.9529400000001</v>
      </c>
      <c r="AF107" s="260">
        <f>SUM(AF108)</f>
        <v>0</v>
      </c>
      <c r="AG107" s="261"/>
      <c r="AH107" s="262"/>
      <c r="AI107" s="146">
        <f t="shared" si="7"/>
        <v>1447.9529400000001</v>
      </c>
    </row>
    <row r="108" spans="1:35" s="63" customFormat="1" ht="24" customHeight="1" outlineLevel="6" x14ac:dyDescent="0.2">
      <c r="A108" s="275" t="s">
        <v>43</v>
      </c>
      <c r="B108" s="276"/>
      <c r="C108" s="276"/>
      <c r="D108" s="276"/>
      <c r="E108" s="276"/>
      <c r="F108" s="276"/>
      <c r="G108" s="276"/>
      <c r="H108" s="276"/>
      <c r="I108" s="276"/>
      <c r="J108" s="276"/>
      <c r="K108" s="276"/>
      <c r="L108" s="276"/>
      <c r="M108" s="276"/>
      <c r="N108" s="276"/>
      <c r="O108" s="276"/>
      <c r="P108" s="276"/>
      <c r="Q108" s="276"/>
      <c r="R108" s="276"/>
      <c r="S108" s="277"/>
      <c r="T108" s="218">
        <v>400</v>
      </c>
      <c r="U108" s="219"/>
      <c r="V108" s="220"/>
      <c r="W108" s="65">
        <v>5</v>
      </c>
      <c r="X108" s="65">
        <v>3</v>
      </c>
      <c r="Y108" s="136" t="s">
        <v>74</v>
      </c>
      <c r="Z108" s="67">
        <v>0</v>
      </c>
      <c r="AA108" s="206" t="s">
        <v>76</v>
      </c>
      <c r="AB108" s="207"/>
      <c r="AC108" s="208"/>
      <c r="AD108" s="64">
        <v>240</v>
      </c>
      <c r="AE108" s="49">
        <f>AE109+AE110</f>
        <v>1447.9529400000001</v>
      </c>
      <c r="AF108" s="260">
        <f>AF109+AF110</f>
        <v>0</v>
      </c>
      <c r="AG108" s="261"/>
      <c r="AH108" s="262"/>
      <c r="AI108" s="146">
        <f t="shared" si="7"/>
        <v>1447.9529400000001</v>
      </c>
    </row>
    <row r="109" spans="1:35" s="1" customFormat="1" ht="12" outlineLevel="7" x14ac:dyDescent="0.2">
      <c r="A109" s="275" t="s">
        <v>43</v>
      </c>
      <c r="B109" s="276"/>
      <c r="C109" s="276"/>
      <c r="D109" s="276"/>
      <c r="E109" s="276"/>
      <c r="F109" s="276"/>
      <c r="G109" s="276"/>
      <c r="H109" s="276"/>
      <c r="I109" s="276"/>
      <c r="J109" s="276"/>
      <c r="K109" s="276"/>
      <c r="L109" s="276"/>
      <c r="M109" s="276"/>
      <c r="N109" s="276"/>
      <c r="O109" s="276"/>
      <c r="P109" s="276"/>
      <c r="Q109" s="276"/>
      <c r="R109" s="276"/>
      <c r="S109" s="277"/>
      <c r="T109" s="200">
        <v>400</v>
      </c>
      <c r="U109" s="201"/>
      <c r="V109" s="202"/>
      <c r="W109" s="71">
        <v>5</v>
      </c>
      <c r="X109" s="71">
        <v>3</v>
      </c>
      <c r="Y109" s="137" t="s">
        <v>74</v>
      </c>
      <c r="Z109" s="73">
        <v>0</v>
      </c>
      <c r="AA109" s="203" t="s">
        <v>76</v>
      </c>
      <c r="AB109" s="204"/>
      <c r="AC109" s="205"/>
      <c r="AD109" s="70">
        <v>244</v>
      </c>
      <c r="AE109" s="49">
        <v>525.23159999999996</v>
      </c>
      <c r="AF109" s="260">
        <v>0</v>
      </c>
      <c r="AG109" s="261"/>
      <c r="AH109" s="262"/>
      <c r="AI109" s="146">
        <f t="shared" si="7"/>
        <v>525.23159999999996</v>
      </c>
    </row>
    <row r="110" spans="1:35" s="1" customFormat="1" ht="15" customHeight="1" outlineLevel="7" x14ac:dyDescent="0.2">
      <c r="A110" s="281" t="s">
        <v>45</v>
      </c>
      <c r="B110" s="282"/>
      <c r="C110" s="282"/>
      <c r="D110" s="282"/>
      <c r="E110" s="282"/>
      <c r="F110" s="282"/>
      <c r="G110" s="282"/>
      <c r="H110" s="282"/>
      <c r="I110" s="282"/>
      <c r="J110" s="282"/>
      <c r="K110" s="282"/>
      <c r="L110" s="282"/>
      <c r="M110" s="282"/>
      <c r="N110" s="282"/>
      <c r="O110" s="282"/>
      <c r="P110" s="282"/>
      <c r="Q110" s="282"/>
      <c r="R110" s="282"/>
      <c r="S110" s="283"/>
      <c r="T110" s="224">
        <v>400</v>
      </c>
      <c r="U110" s="225"/>
      <c r="V110" s="226"/>
      <c r="W110" s="52">
        <v>5</v>
      </c>
      <c r="X110" s="52">
        <v>3</v>
      </c>
      <c r="Y110" s="134" t="s">
        <v>74</v>
      </c>
      <c r="Z110" s="54">
        <v>0</v>
      </c>
      <c r="AA110" s="212" t="s">
        <v>76</v>
      </c>
      <c r="AB110" s="213"/>
      <c r="AC110" s="214"/>
      <c r="AD110" s="51">
        <v>247</v>
      </c>
      <c r="AE110" s="49">
        <v>922.72134000000005</v>
      </c>
      <c r="AF110" s="49">
        <v>0</v>
      </c>
      <c r="AG110" s="147"/>
      <c r="AH110" s="148"/>
      <c r="AI110" s="146">
        <f t="shared" si="7"/>
        <v>922.72134000000005</v>
      </c>
    </row>
    <row r="111" spans="1:35" s="1" customFormat="1" ht="66.75" customHeight="1" outlineLevel="7" x14ac:dyDescent="0.2">
      <c r="A111" s="287" t="s">
        <v>77</v>
      </c>
      <c r="B111" s="288"/>
      <c r="C111" s="288"/>
      <c r="D111" s="288"/>
      <c r="E111" s="288"/>
      <c r="F111" s="288"/>
      <c r="G111" s="288"/>
      <c r="H111" s="288"/>
      <c r="I111" s="288"/>
      <c r="J111" s="288"/>
      <c r="K111" s="288"/>
      <c r="L111" s="288"/>
      <c r="M111" s="288"/>
      <c r="N111" s="288"/>
      <c r="O111" s="288"/>
      <c r="P111" s="288"/>
      <c r="Q111" s="288"/>
      <c r="R111" s="288"/>
      <c r="S111" s="289"/>
      <c r="T111" s="224"/>
      <c r="U111" s="225"/>
      <c r="V111" s="226"/>
      <c r="W111" s="52"/>
      <c r="X111" s="52"/>
      <c r="Y111" s="134"/>
      <c r="Z111" s="54"/>
      <c r="AA111" s="212"/>
      <c r="AB111" s="213"/>
      <c r="AC111" s="214"/>
      <c r="AD111" s="51"/>
      <c r="AE111" s="49"/>
      <c r="AF111" s="149"/>
      <c r="AG111" s="150"/>
      <c r="AH111" s="151"/>
      <c r="AI111" s="152"/>
    </row>
    <row r="112" spans="1:35" s="56" customFormat="1" ht="23.25" customHeight="1" outlineLevel="5" x14ac:dyDescent="0.2">
      <c r="A112" s="278" t="s">
        <v>42</v>
      </c>
      <c r="B112" s="279"/>
      <c r="C112" s="279"/>
      <c r="D112" s="279"/>
      <c r="E112" s="279"/>
      <c r="F112" s="279"/>
      <c r="G112" s="279"/>
      <c r="H112" s="279"/>
      <c r="I112" s="279"/>
      <c r="J112" s="279"/>
      <c r="K112" s="279"/>
      <c r="L112" s="279"/>
      <c r="M112" s="279"/>
      <c r="N112" s="279"/>
      <c r="O112" s="279"/>
      <c r="P112" s="279"/>
      <c r="Q112" s="279"/>
      <c r="R112" s="279"/>
      <c r="S112" s="280"/>
      <c r="T112" s="221">
        <v>400</v>
      </c>
      <c r="U112" s="222"/>
      <c r="V112" s="223"/>
      <c r="W112" s="58">
        <v>5</v>
      </c>
      <c r="X112" s="58">
        <v>3</v>
      </c>
      <c r="Y112" s="135" t="s">
        <v>78</v>
      </c>
      <c r="Z112" s="60" t="s">
        <v>79</v>
      </c>
      <c r="AA112" s="209" t="s">
        <v>80</v>
      </c>
      <c r="AB112" s="210"/>
      <c r="AC112" s="211"/>
      <c r="AD112" s="57">
        <v>200</v>
      </c>
      <c r="AE112" s="49">
        <f>SUM(AE113)</f>
        <v>1547.6539700000001</v>
      </c>
      <c r="AF112" s="260">
        <f>SUM(AF113)</f>
        <v>0</v>
      </c>
      <c r="AG112" s="261"/>
      <c r="AH112" s="262"/>
      <c r="AI112" s="153">
        <f>AE112+AF112</f>
        <v>1547.6539700000001</v>
      </c>
    </row>
    <row r="113" spans="1:35" s="56" customFormat="1" ht="20.25" customHeight="1" outlineLevel="5" x14ac:dyDescent="0.2">
      <c r="A113" s="278" t="s">
        <v>42</v>
      </c>
      <c r="B113" s="279"/>
      <c r="C113" s="279"/>
      <c r="D113" s="279"/>
      <c r="E113" s="279"/>
      <c r="F113" s="279"/>
      <c r="G113" s="279"/>
      <c r="H113" s="279"/>
      <c r="I113" s="279"/>
      <c r="J113" s="279"/>
      <c r="K113" s="279"/>
      <c r="L113" s="279"/>
      <c r="M113" s="279"/>
      <c r="N113" s="279"/>
      <c r="O113" s="279"/>
      <c r="P113" s="279"/>
      <c r="Q113" s="279"/>
      <c r="R113" s="279"/>
      <c r="S113" s="280"/>
      <c r="T113" s="200">
        <v>400</v>
      </c>
      <c r="U113" s="201"/>
      <c r="V113" s="202"/>
      <c r="W113" s="71">
        <v>5</v>
      </c>
      <c r="X113" s="71">
        <v>3</v>
      </c>
      <c r="Y113" s="137" t="s">
        <v>78</v>
      </c>
      <c r="Z113" s="73" t="s">
        <v>79</v>
      </c>
      <c r="AA113" s="203" t="s">
        <v>80</v>
      </c>
      <c r="AB113" s="204"/>
      <c r="AC113" s="205"/>
      <c r="AD113" s="70">
        <v>240</v>
      </c>
      <c r="AE113" s="49">
        <f>AE114</f>
        <v>1547.6539700000001</v>
      </c>
      <c r="AF113" s="49">
        <f>AF114</f>
        <v>0</v>
      </c>
      <c r="AG113" s="154"/>
      <c r="AH113" s="155"/>
      <c r="AI113" s="153">
        <f>AE113+AF113</f>
        <v>1547.6539700000001</v>
      </c>
    </row>
    <row r="114" spans="1:35" s="56" customFormat="1" ht="22.5" customHeight="1" outlineLevel="5" x14ac:dyDescent="0.2">
      <c r="A114" s="296" t="s">
        <v>44</v>
      </c>
      <c r="B114" s="297"/>
      <c r="C114" s="297"/>
      <c r="D114" s="297"/>
      <c r="E114" s="297"/>
      <c r="F114" s="297"/>
      <c r="G114" s="297"/>
      <c r="H114" s="297"/>
      <c r="I114" s="297"/>
      <c r="J114" s="297"/>
      <c r="K114" s="297"/>
      <c r="L114" s="297"/>
      <c r="M114" s="297"/>
      <c r="N114" s="297"/>
      <c r="O114" s="297"/>
      <c r="P114" s="297"/>
      <c r="Q114" s="297"/>
      <c r="R114" s="297"/>
      <c r="S114" s="298"/>
      <c r="T114" s="200">
        <v>400</v>
      </c>
      <c r="U114" s="201"/>
      <c r="V114" s="202"/>
      <c r="W114" s="71">
        <v>5</v>
      </c>
      <c r="X114" s="71">
        <v>3</v>
      </c>
      <c r="Y114" s="137" t="s">
        <v>78</v>
      </c>
      <c r="Z114" s="73" t="s">
        <v>79</v>
      </c>
      <c r="AA114" s="203" t="s">
        <v>80</v>
      </c>
      <c r="AB114" s="204"/>
      <c r="AC114" s="205"/>
      <c r="AD114" s="70">
        <v>244</v>
      </c>
      <c r="AE114" s="49">
        <v>1547.6539700000001</v>
      </c>
      <c r="AF114" s="49">
        <f>AF115</f>
        <v>0</v>
      </c>
      <c r="AG114" s="154"/>
      <c r="AH114" s="155"/>
      <c r="AI114" s="153">
        <f>AE114+AF114</f>
        <v>1547.6539700000001</v>
      </c>
    </row>
    <row r="115" spans="1:35" s="56" customFormat="1" ht="21" customHeight="1" outlineLevel="5" x14ac:dyDescent="0.2">
      <c r="A115" s="278" t="s">
        <v>42</v>
      </c>
      <c r="B115" s="279"/>
      <c r="C115" s="279"/>
      <c r="D115" s="279"/>
      <c r="E115" s="279"/>
      <c r="F115" s="279"/>
      <c r="G115" s="279"/>
      <c r="H115" s="279"/>
      <c r="I115" s="279"/>
      <c r="J115" s="279"/>
      <c r="K115" s="279"/>
      <c r="L115" s="279"/>
      <c r="M115" s="279"/>
      <c r="N115" s="279"/>
      <c r="O115" s="279"/>
      <c r="P115" s="279"/>
      <c r="Q115" s="279"/>
      <c r="R115" s="279"/>
      <c r="S115" s="280"/>
      <c r="T115" s="221">
        <v>400</v>
      </c>
      <c r="U115" s="222"/>
      <c r="V115" s="223"/>
      <c r="W115" s="58">
        <v>5</v>
      </c>
      <c r="X115" s="58">
        <v>3</v>
      </c>
      <c r="Y115" s="135" t="s">
        <v>78</v>
      </c>
      <c r="Z115" s="60">
        <v>0</v>
      </c>
      <c r="AA115" s="209" t="s">
        <v>81</v>
      </c>
      <c r="AB115" s="210"/>
      <c r="AC115" s="211"/>
      <c r="AD115" s="57">
        <v>200</v>
      </c>
      <c r="AE115" s="49">
        <f>AE116</f>
        <v>30</v>
      </c>
      <c r="AF115" s="49">
        <f>AF116</f>
        <v>0</v>
      </c>
      <c r="AG115" s="154"/>
      <c r="AH115" s="155"/>
      <c r="AI115" s="153">
        <f>AE115+AF116</f>
        <v>30</v>
      </c>
    </row>
    <row r="116" spans="1:35" s="56" customFormat="1" ht="23.25" customHeight="1" outlineLevel="5" x14ac:dyDescent="0.2">
      <c r="A116" s="275" t="s">
        <v>43</v>
      </c>
      <c r="B116" s="276"/>
      <c r="C116" s="276"/>
      <c r="D116" s="276"/>
      <c r="E116" s="276"/>
      <c r="F116" s="276"/>
      <c r="G116" s="276"/>
      <c r="H116" s="276"/>
      <c r="I116" s="276"/>
      <c r="J116" s="276"/>
      <c r="K116" s="276"/>
      <c r="L116" s="276"/>
      <c r="M116" s="276"/>
      <c r="N116" s="276"/>
      <c r="O116" s="276"/>
      <c r="P116" s="276"/>
      <c r="Q116" s="276"/>
      <c r="R116" s="276"/>
      <c r="S116" s="277"/>
      <c r="T116" s="200">
        <v>400</v>
      </c>
      <c r="U116" s="201"/>
      <c r="V116" s="202"/>
      <c r="W116" s="71">
        <v>5</v>
      </c>
      <c r="X116" s="71">
        <v>3</v>
      </c>
      <c r="Y116" s="137" t="s">
        <v>78</v>
      </c>
      <c r="Z116" s="73">
        <v>0</v>
      </c>
      <c r="AA116" s="203" t="s">
        <v>81</v>
      </c>
      <c r="AB116" s="204"/>
      <c r="AC116" s="205"/>
      <c r="AD116" s="70">
        <v>240</v>
      </c>
      <c r="AE116" s="49">
        <f>AE117</f>
        <v>30</v>
      </c>
      <c r="AF116" s="49">
        <f>AF117</f>
        <v>0</v>
      </c>
      <c r="AG116" s="154"/>
      <c r="AH116" s="155"/>
      <c r="AI116" s="153">
        <f>AE116+AF117</f>
        <v>30</v>
      </c>
    </row>
    <row r="117" spans="1:35" s="56" customFormat="1" ht="26.25" customHeight="1" outlineLevel="5" x14ac:dyDescent="0.2">
      <c r="A117" s="275" t="s">
        <v>43</v>
      </c>
      <c r="B117" s="276"/>
      <c r="C117" s="276"/>
      <c r="D117" s="276"/>
      <c r="E117" s="276"/>
      <c r="F117" s="276"/>
      <c r="G117" s="276"/>
      <c r="H117" s="276"/>
      <c r="I117" s="276"/>
      <c r="J117" s="276"/>
      <c r="K117" s="276"/>
      <c r="L117" s="276"/>
      <c r="M117" s="276"/>
      <c r="N117" s="276"/>
      <c r="O117" s="276"/>
      <c r="P117" s="276"/>
      <c r="Q117" s="276"/>
      <c r="R117" s="276"/>
      <c r="S117" s="277"/>
      <c r="T117" s="200">
        <v>400</v>
      </c>
      <c r="U117" s="201"/>
      <c r="V117" s="202"/>
      <c r="W117" s="71">
        <v>5</v>
      </c>
      <c r="X117" s="71">
        <v>3</v>
      </c>
      <c r="Y117" s="137" t="s">
        <v>78</v>
      </c>
      <c r="Z117" s="73">
        <v>0</v>
      </c>
      <c r="AA117" s="203" t="s">
        <v>81</v>
      </c>
      <c r="AB117" s="204"/>
      <c r="AC117" s="205"/>
      <c r="AD117" s="70">
        <v>244</v>
      </c>
      <c r="AE117" s="49">
        <v>30</v>
      </c>
      <c r="AF117" s="49">
        <v>0</v>
      </c>
      <c r="AG117" s="154"/>
      <c r="AH117" s="155"/>
      <c r="AI117" s="153">
        <f>AE117+AF118</f>
        <v>30</v>
      </c>
    </row>
    <row r="118" spans="1:35" s="56" customFormat="1" ht="0.75" customHeight="1" outlineLevel="5" x14ac:dyDescent="0.2">
      <c r="A118" s="287" t="s">
        <v>27</v>
      </c>
      <c r="B118" s="288"/>
      <c r="C118" s="288"/>
      <c r="D118" s="288"/>
      <c r="E118" s="288"/>
      <c r="F118" s="288"/>
      <c r="G118" s="288"/>
      <c r="H118" s="288"/>
      <c r="I118" s="288"/>
      <c r="J118" s="288"/>
      <c r="K118" s="288"/>
      <c r="L118" s="288"/>
      <c r="M118" s="288"/>
      <c r="N118" s="288"/>
      <c r="O118" s="288"/>
      <c r="P118" s="288"/>
      <c r="Q118" s="288"/>
      <c r="R118" s="288"/>
      <c r="S118" s="289"/>
      <c r="T118" s="266">
        <v>400</v>
      </c>
      <c r="U118" s="267"/>
      <c r="V118" s="268"/>
      <c r="W118" s="45">
        <v>5</v>
      </c>
      <c r="X118" s="45">
        <v>3</v>
      </c>
      <c r="Y118" s="132" t="s">
        <v>78</v>
      </c>
      <c r="Z118" s="47">
        <v>0</v>
      </c>
      <c r="AA118" s="209" t="s">
        <v>82</v>
      </c>
      <c r="AB118" s="210"/>
      <c r="AC118" s="211"/>
      <c r="AD118" s="44">
        <v>500</v>
      </c>
      <c r="AE118" s="156">
        <f>AE119+AE117</f>
        <v>30</v>
      </c>
      <c r="AF118" s="157"/>
      <c r="AG118" s="157"/>
      <c r="AH118" s="157"/>
      <c r="AI118" s="158"/>
    </row>
    <row r="119" spans="1:35" s="56" customFormat="1" ht="12" hidden="1" outlineLevel="5" x14ac:dyDescent="0.2">
      <c r="A119" s="281" t="s">
        <v>28</v>
      </c>
      <c r="B119" s="282"/>
      <c r="C119" s="282"/>
      <c r="D119" s="282"/>
      <c r="E119" s="282"/>
      <c r="F119" s="282"/>
      <c r="G119" s="282"/>
      <c r="H119" s="282"/>
      <c r="I119" s="282"/>
      <c r="J119" s="282"/>
      <c r="K119" s="282"/>
      <c r="L119" s="282"/>
      <c r="M119" s="282"/>
      <c r="N119" s="282"/>
      <c r="O119" s="282"/>
      <c r="P119" s="282"/>
      <c r="Q119" s="282"/>
      <c r="R119" s="282"/>
      <c r="S119" s="283"/>
      <c r="T119" s="224">
        <v>400</v>
      </c>
      <c r="U119" s="225"/>
      <c r="V119" s="226"/>
      <c r="W119" s="52">
        <v>5</v>
      </c>
      <c r="X119" s="52">
        <v>3</v>
      </c>
      <c r="Y119" s="134" t="s">
        <v>78</v>
      </c>
      <c r="Z119" s="54">
        <v>0</v>
      </c>
      <c r="AA119" s="203" t="s">
        <v>82</v>
      </c>
      <c r="AB119" s="204"/>
      <c r="AC119" s="205"/>
      <c r="AD119" s="51">
        <v>540</v>
      </c>
      <c r="AE119" s="159"/>
      <c r="AF119" s="160"/>
      <c r="AG119" s="160"/>
      <c r="AH119" s="160"/>
    </row>
    <row r="120" spans="1:35" s="56" customFormat="1" ht="12" hidden="1" outlineLevel="5" x14ac:dyDescent="0.2">
      <c r="A120" s="281"/>
      <c r="B120" s="282"/>
      <c r="C120" s="282"/>
      <c r="D120" s="282"/>
      <c r="E120" s="282"/>
      <c r="F120" s="282"/>
      <c r="G120" s="282"/>
      <c r="H120" s="282"/>
      <c r="I120" s="282"/>
      <c r="J120" s="282"/>
      <c r="K120" s="282"/>
      <c r="L120" s="282"/>
      <c r="M120" s="282"/>
      <c r="N120" s="282"/>
      <c r="O120" s="282"/>
      <c r="P120" s="282"/>
      <c r="Q120" s="282"/>
      <c r="R120" s="282"/>
      <c r="S120" s="283"/>
      <c r="T120" s="224"/>
      <c r="U120" s="225"/>
      <c r="V120" s="226"/>
      <c r="W120" s="52"/>
      <c r="X120" s="52"/>
      <c r="Y120" s="134"/>
      <c r="Z120" s="54"/>
      <c r="AA120" s="212"/>
      <c r="AB120" s="213"/>
      <c r="AC120" s="214"/>
      <c r="AD120" s="51"/>
      <c r="AE120" s="159"/>
      <c r="AF120" s="160"/>
      <c r="AG120" s="160"/>
      <c r="AH120" s="160"/>
    </row>
    <row r="121" spans="1:35" s="56" customFormat="1" ht="18" customHeight="1" outlineLevel="5" x14ac:dyDescent="0.2">
      <c r="A121" s="293" t="s">
        <v>83</v>
      </c>
      <c r="B121" s="294"/>
      <c r="C121" s="294"/>
      <c r="D121" s="294"/>
      <c r="E121" s="294"/>
      <c r="F121" s="294"/>
      <c r="G121" s="294"/>
      <c r="H121" s="294"/>
      <c r="I121" s="294"/>
      <c r="J121" s="294"/>
      <c r="K121" s="294"/>
      <c r="L121" s="294"/>
      <c r="M121" s="294"/>
      <c r="N121" s="294"/>
      <c r="O121" s="294"/>
      <c r="P121" s="294"/>
      <c r="Q121" s="294"/>
      <c r="R121" s="294"/>
      <c r="S121" s="295"/>
      <c r="T121" s="272">
        <v>400</v>
      </c>
      <c r="U121" s="273"/>
      <c r="V121" s="274"/>
      <c r="W121" s="23">
        <v>8</v>
      </c>
      <c r="X121" s="23">
        <v>0</v>
      </c>
      <c r="Y121" s="161"/>
      <c r="Z121" s="162"/>
      <c r="AA121" s="263"/>
      <c r="AB121" s="264"/>
      <c r="AC121" s="265"/>
      <c r="AD121" s="22"/>
      <c r="AE121" s="30">
        <f t="shared" ref="AE121:AF125" si="10">SUM(AE122)</f>
        <v>1813.7013099999999</v>
      </c>
      <c r="AF121" s="30">
        <f t="shared" si="10"/>
        <v>0</v>
      </c>
      <c r="AG121" s="163"/>
      <c r="AH121" s="164"/>
      <c r="AI121" s="50">
        <f t="shared" ref="AI121:AI126" si="11">AE121+AF121</f>
        <v>1813.7013099999999</v>
      </c>
    </row>
    <row r="122" spans="1:35" s="56" customFormat="1" ht="11.1" customHeight="1" outlineLevel="5" x14ac:dyDescent="0.2">
      <c r="A122" s="281" t="s">
        <v>84</v>
      </c>
      <c r="B122" s="282"/>
      <c r="C122" s="282"/>
      <c r="D122" s="282"/>
      <c r="E122" s="282"/>
      <c r="F122" s="282"/>
      <c r="G122" s="282"/>
      <c r="H122" s="282"/>
      <c r="I122" s="282"/>
      <c r="J122" s="282"/>
      <c r="K122" s="282"/>
      <c r="L122" s="282"/>
      <c r="M122" s="282"/>
      <c r="N122" s="282"/>
      <c r="O122" s="282"/>
      <c r="P122" s="282"/>
      <c r="Q122" s="282"/>
      <c r="R122" s="282"/>
      <c r="S122" s="283"/>
      <c r="T122" s="224">
        <v>400</v>
      </c>
      <c r="U122" s="225"/>
      <c r="V122" s="226"/>
      <c r="W122" s="52">
        <v>8</v>
      </c>
      <c r="X122" s="52">
        <v>1</v>
      </c>
      <c r="Y122" s="134"/>
      <c r="Z122" s="54"/>
      <c r="AA122" s="212"/>
      <c r="AB122" s="213"/>
      <c r="AC122" s="214"/>
      <c r="AD122" s="51"/>
      <c r="AE122" s="49">
        <f t="shared" si="10"/>
        <v>1813.7013099999999</v>
      </c>
      <c r="AF122" s="49">
        <f t="shared" si="10"/>
        <v>0</v>
      </c>
      <c r="AG122" s="154"/>
      <c r="AH122" s="155"/>
      <c r="AI122" s="50">
        <f t="shared" si="11"/>
        <v>1813.7013099999999</v>
      </c>
    </row>
    <row r="123" spans="1:35" s="56" customFormat="1" ht="11.1" customHeight="1" outlineLevel="5" x14ac:dyDescent="0.2">
      <c r="A123" s="278" t="s">
        <v>24</v>
      </c>
      <c r="B123" s="279"/>
      <c r="C123" s="279"/>
      <c r="D123" s="279"/>
      <c r="E123" s="279"/>
      <c r="F123" s="279"/>
      <c r="G123" s="279"/>
      <c r="H123" s="279"/>
      <c r="I123" s="279"/>
      <c r="J123" s="279"/>
      <c r="K123" s="279"/>
      <c r="L123" s="279"/>
      <c r="M123" s="279"/>
      <c r="N123" s="279"/>
      <c r="O123" s="279"/>
      <c r="P123" s="279"/>
      <c r="Q123" s="279"/>
      <c r="R123" s="279"/>
      <c r="S123" s="280"/>
      <c r="T123" s="221">
        <v>400</v>
      </c>
      <c r="U123" s="222"/>
      <c r="V123" s="223"/>
      <c r="W123" s="58">
        <v>8</v>
      </c>
      <c r="X123" s="58">
        <v>1</v>
      </c>
      <c r="Y123" s="135" t="s">
        <v>85</v>
      </c>
      <c r="Z123" s="60">
        <v>0</v>
      </c>
      <c r="AA123" s="209" t="s">
        <v>16</v>
      </c>
      <c r="AB123" s="210"/>
      <c r="AC123" s="211"/>
      <c r="AD123" s="57"/>
      <c r="AE123" s="49">
        <f t="shared" si="10"/>
        <v>1813.7013099999999</v>
      </c>
      <c r="AF123" s="49">
        <f t="shared" si="10"/>
        <v>0</v>
      </c>
      <c r="AG123" s="154"/>
      <c r="AH123" s="155"/>
      <c r="AI123" s="50">
        <f t="shared" si="11"/>
        <v>1813.7013099999999</v>
      </c>
    </row>
    <row r="124" spans="1:35" s="56" customFormat="1" ht="22.5" customHeight="1" outlineLevel="5" x14ac:dyDescent="0.2">
      <c r="A124" s="281" t="s">
        <v>86</v>
      </c>
      <c r="B124" s="282"/>
      <c r="C124" s="282"/>
      <c r="D124" s="282"/>
      <c r="E124" s="282"/>
      <c r="F124" s="282"/>
      <c r="G124" s="282"/>
      <c r="H124" s="282"/>
      <c r="I124" s="282"/>
      <c r="J124" s="282"/>
      <c r="K124" s="282"/>
      <c r="L124" s="282"/>
      <c r="M124" s="282"/>
      <c r="N124" s="282"/>
      <c r="O124" s="282"/>
      <c r="P124" s="282"/>
      <c r="Q124" s="282"/>
      <c r="R124" s="282"/>
      <c r="S124" s="283"/>
      <c r="T124" s="224">
        <v>400</v>
      </c>
      <c r="U124" s="225"/>
      <c r="V124" s="226"/>
      <c r="W124" s="52">
        <v>8</v>
      </c>
      <c r="X124" s="52">
        <v>1</v>
      </c>
      <c r="Y124" s="134" t="s">
        <v>85</v>
      </c>
      <c r="Z124" s="54">
        <v>0</v>
      </c>
      <c r="AA124" s="212" t="s">
        <v>87</v>
      </c>
      <c r="AB124" s="213"/>
      <c r="AC124" s="214"/>
      <c r="AD124" s="51"/>
      <c r="AE124" s="49">
        <f t="shared" si="10"/>
        <v>1813.7013099999999</v>
      </c>
      <c r="AF124" s="49">
        <f t="shared" si="10"/>
        <v>0</v>
      </c>
      <c r="AG124" s="154"/>
      <c r="AH124" s="155"/>
      <c r="AI124" s="50">
        <f t="shared" si="11"/>
        <v>1813.7013099999999</v>
      </c>
    </row>
    <row r="125" spans="1:35" s="56" customFormat="1" ht="13.5" customHeight="1" outlineLevel="5" x14ac:dyDescent="0.2">
      <c r="A125" s="278" t="s">
        <v>27</v>
      </c>
      <c r="B125" s="279"/>
      <c r="C125" s="279"/>
      <c r="D125" s="279"/>
      <c r="E125" s="279"/>
      <c r="F125" s="279"/>
      <c r="G125" s="279"/>
      <c r="H125" s="279"/>
      <c r="I125" s="279"/>
      <c r="J125" s="279"/>
      <c r="K125" s="279"/>
      <c r="L125" s="279"/>
      <c r="M125" s="279"/>
      <c r="N125" s="279"/>
      <c r="O125" s="279"/>
      <c r="P125" s="279"/>
      <c r="Q125" s="279"/>
      <c r="R125" s="279"/>
      <c r="S125" s="280"/>
      <c r="T125" s="221">
        <v>400</v>
      </c>
      <c r="U125" s="222"/>
      <c r="V125" s="223"/>
      <c r="W125" s="58">
        <v>8</v>
      </c>
      <c r="X125" s="58">
        <v>1</v>
      </c>
      <c r="Y125" s="135" t="s">
        <v>85</v>
      </c>
      <c r="Z125" s="60">
        <v>0</v>
      </c>
      <c r="AA125" s="209" t="s">
        <v>87</v>
      </c>
      <c r="AB125" s="210"/>
      <c r="AC125" s="211"/>
      <c r="AD125" s="57">
        <v>500</v>
      </c>
      <c r="AE125" s="49">
        <f t="shared" si="10"/>
        <v>1813.7013099999999</v>
      </c>
      <c r="AF125" s="49">
        <f t="shared" si="10"/>
        <v>0</v>
      </c>
      <c r="AG125" s="154"/>
      <c r="AH125" s="155"/>
      <c r="AI125" s="50">
        <f t="shared" si="11"/>
        <v>1813.7013099999999</v>
      </c>
    </row>
    <row r="126" spans="1:35" s="1" customFormat="1" ht="15.75" customHeight="1" outlineLevel="6" x14ac:dyDescent="0.2">
      <c r="A126" s="296" t="s">
        <v>28</v>
      </c>
      <c r="B126" s="297"/>
      <c r="C126" s="297"/>
      <c r="D126" s="297"/>
      <c r="E126" s="297"/>
      <c r="F126" s="297"/>
      <c r="G126" s="297"/>
      <c r="H126" s="297"/>
      <c r="I126" s="297"/>
      <c r="J126" s="297"/>
      <c r="K126" s="297"/>
      <c r="L126" s="297"/>
      <c r="M126" s="297"/>
      <c r="N126" s="297"/>
      <c r="O126" s="297"/>
      <c r="P126" s="297"/>
      <c r="Q126" s="297"/>
      <c r="R126" s="297"/>
      <c r="S126" s="298"/>
      <c r="T126" s="200">
        <v>400</v>
      </c>
      <c r="U126" s="201"/>
      <c r="V126" s="202"/>
      <c r="W126" s="71">
        <v>8</v>
      </c>
      <c r="X126" s="71">
        <v>1</v>
      </c>
      <c r="Y126" s="137" t="s">
        <v>85</v>
      </c>
      <c r="Z126" s="73">
        <v>0</v>
      </c>
      <c r="AA126" s="203" t="s">
        <v>87</v>
      </c>
      <c r="AB126" s="204"/>
      <c r="AC126" s="205"/>
      <c r="AD126" s="70">
        <v>540</v>
      </c>
      <c r="AE126" s="61">
        <v>1813.7013099999999</v>
      </c>
      <c r="AF126" s="257">
        <v>0</v>
      </c>
      <c r="AG126" s="258"/>
      <c r="AH126" s="259"/>
      <c r="AI126" s="62">
        <f t="shared" si="11"/>
        <v>1813.7013099999999</v>
      </c>
    </row>
    <row r="127" spans="1:35" s="21" customFormat="1" ht="12.75" hidden="1" customHeight="1" outlineLevel="1" x14ac:dyDescent="0.2">
      <c r="A127" s="293" t="s">
        <v>88</v>
      </c>
      <c r="B127" s="294"/>
      <c r="C127" s="294"/>
      <c r="D127" s="294"/>
      <c r="E127" s="294"/>
      <c r="F127" s="294"/>
      <c r="G127" s="294"/>
      <c r="H127" s="294"/>
      <c r="I127" s="294"/>
      <c r="J127" s="294"/>
      <c r="K127" s="294"/>
      <c r="L127" s="294"/>
      <c r="M127" s="294"/>
      <c r="N127" s="294"/>
      <c r="O127" s="294"/>
      <c r="P127" s="294"/>
      <c r="Q127" s="294"/>
      <c r="R127" s="294"/>
      <c r="S127" s="295"/>
      <c r="T127" s="272">
        <v>400</v>
      </c>
      <c r="U127" s="273"/>
      <c r="V127" s="274"/>
      <c r="W127" s="22">
        <v>10</v>
      </c>
      <c r="X127" s="23">
        <v>0</v>
      </c>
      <c r="Y127" s="24"/>
      <c r="Z127" s="25"/>
      <c r="AA127" s="26"/>
      <c r="AB127" s="27"/>
      <c r="AC127" s="28"/>
      <c r="AD127" s="29"/>
      <c r="AE127" s="165">
        <f>SUM(AE128)</f>
        <v>0</v>
      </c>
      <c r="AF127" s="254"/>
      <c r="AG127" s="255"/>
      <c r="AH127" s="256"/>
      <c r="AI127" s="166"/>
    </row>
    <row r="128" spans="1:35" s="32" customFormat="1" ht="12.75" hidden="1" customHeight="1" outlineLevel="2" x14ac:dyDescent="0.2">
      <c r="A128" s="290" t="s">
        <v>89</v>
      </c>
      <c r="B128" s="291"/>
      <c r="C128" s="291"/>
      <c r="D128" s="291"/>
      <c r="E128" s="291"/>
      <c r="F128" s="291"/>
      <c r="G128" s="291"/>
      <c r="H128" s="291"/>
      <c r="I128" s="291"/>
      <c r="J128" s="291"/>
      <c r="K128" s="291"/>
      <c r="L128" s="291"/>
      <c r="M128" s="291"/>
      <c r="N128" s="291"/>
      <c r="O128" s="291"/>
      <c r="P128" s="291"/>
      <c r="Q128" s="291"/>
      <c r="R128" s="291"/>
      <c r="S128" s="292"/>
      <c r="T128" s="269">
        <v>400</v>
      </c>
      <c r="U128" s="270"/>
      <c r="V128" s="271"/>
      <c r="W128" s="33">
        <v>10</v>
      </c>
      <c r="X128" s="34">
        <v>1</v>
      </c>
      <c r="Y128" s="35"/>
      <c r="Z128" s="36"/>
      <c r="AA128" s="37"/>
      <c r="AB128" s="38"/>
      <c r="AC128" s="39"/>
      <c r="AD128" s="40"/>
      <c r="AE128" s="167">
        <f>SUM(AE129)</f>
        <v>0</v>
      </c>
      <c r="AF128" s="251"/>
      <c r="AG128" s="252"/>
      <c r="AH128" s="253"/>
      <c r="AI128" s="168"/>
    </row>
    <row r="129" spans="1:35" s="43" customFormat="1" ht="24" hidden="1" customHeight="1" outlineLevel="3" x14ac:dyDescent="0.2">
      <c r="A129" s="287" t="s">
        <v>37</v>
      </c>
      <c r="B129" s="288"/>
      <c r="C129" s="288"/>
      <c r="D129" s="288"/>
      <c r="E129" s="288"/>
      <c r="F129" s="288"/>
      <c r="G129" s="288"/>
      <c r="H129" s="288"/>
      <c r="I129" s="288"/>
      <c r="J129" s="288"/>
      <c r="K129" s="288"/>
      <c r="L129" s="288"/>
      <c r="M129" s="288"/>
      <c r="N129" s="288"/>
      <c r="O129" s="288"/>
      <c r="P129" s="288"/>
      <c r="Q129" s="288"/>
      <c r="R129" s="288"/>
      <c r="S129" s="289"/>
      <c r="T129" s="266">
        <v>400</v>
      </c>
      <c r="U129" s="267"/>
      <c r="V129" s="268"/>
      <c r="W129" s="44">
        <v>10</v>
      </c>
      <c r="X129" s="45">
        <v>1</v>
      </c>
      <c r="Y129" s="132" t="s">
        <v>67</v>
      </c>
      <c r="Z129" s="169" t="s">
        <v>90</v>
      </c>
      <c r="AA129" s="230" t="s">
        <v>16</v>
      </c>
      <c r="AB129" s="231"/>
      <c r="AC129" s="232"/>
      <c r="AD129" s="48"/>
      <c r="AE129" s="170">
        <f>SUM(AE130)</f>
        <v>0</v>
      </c>
      <c r="AF129" s="248"/>
      <c r="AG129" s="249"/>
      <c r="AH129" s="250"/>
      <c r="AI129" s="171"/>
    </row>
    <row r="130" spans="1:35" s="6" customFormat="1" ht="36" hidden="1" customHeight="1" outlineLevel="4" x14ac:dyDescent="0.2">
      <c r="A130" s="284" t="s">
        <v>91</v>
      </c>
      <c r="B130" s="285"/>
      <c r="C130" s="285"/>
      <c r="D130" s="285"/>
      <c r="E130" s="285"/>
      <c r="F130" s="285"/>
      <c r="G130" s="285"/>
      <c r="H130" s="285"/>
      <c r="I130" s="285"/>
      <c r="J130" s="285"/>
      <c r="K130" s="285"/>
      <c r="L130" s="285"/>
      <c r="M130" s="285"/>
      <c r="N130" s="285"/>
      <c r="O130" s="285"/>
      <c r="P130" s="285"/>
      <c r="Q130" s="285"/>
      <c r="R130" s="285"/>
      <c r="S130" s="286"/>
      <c r="T130" s="227">
        <v>400</v>
      </c>
      <c r="U130" s="228"/>
      <c r="V130" s="229"/>
      <c r="W130" s="105">
        <v>10</v>
      </c>
      <c r="X130" s="106">
        <v>1</v>
      </c>
      <c r="Y130" s="133" t="s">
        <v>67</v>
      </c>
      <c r="Z130" s="172" t="s">
        <v>92</v>
      </c>
      <c r="AA130" s="215" t="s">
        <v>16</v>
      </c>
      <c r="AB130" s="216"/>
      <c r="AC130" s="217"/>
      <c r="AD130" s="109"/>
      <c r="AE130" s="173">
        <f>SUM(AE132)</f>
        <v>0</v>
      </c>
      <c r="AF130" s="245"/>
      <c r="AG130" s="246"/>
      <c r="AH130" s="247"/>
      <c r="AI130" s="175"/>
    </row>
    <row r="131" spans="1:35" s="6" customFormat="1" ht="63" hidden="1" customHeight="1" outlineLevel="4" x14ac:dyDescent="0.2">
      <c r="A131" s="281" t="s">
        <v>93</v>
      </c>
      <c r="B131" s="282"/>
      <c r="C131" s="282"/>
      <c r="D131" s="282"/>
      <c r="E131" s="282"/>
      <c r="F131" s="282"/>
      <c r="G131" s="282"/>
      <c r="H131" s="282"/>
      <c r="I131" s="282"/>
      <c r="J131" s="282"/>
      <c r="K131" s="282"/>
      <c r="L131" s="282"/>
      <c r="M131" s="282"/>
      <c r="N131" s="282"/>
      <c r="O131" s="282"/>
      <c r="P131" s="282"/>
      <c r="Q131" s="282"/>
      <c r="R131" s="282"/>
      <c r="S131" s="283"/>
      <c r="T131" s="224">
        <v>400</v>
      </c>
      <c r="U131" s="225"/>
      <c r="V131" s="226"/>
      <c r="W131" s="51">
        <v>10</v>
      </c>
      <c r="X131" s="52">
        <v>1</v>
      </c>
      <c r="Y131" s="134" t="s">
        <v>67</v>
      </c>
      <c r="Z131" s="176" t="s">
        <v>92</v>
      </c>
      <c r="AA131" s="212" t="s">
        <v>94</v>
      </c>
      <c r="AB131" s="213"/>
      <c r="AC131" s="214"/>
      <c r="AD131" s="55"/>
      <c r="AE131" s="177">
        <f>SUM(AE133)</f>
        <v>0</v>
      </c>
      <c r="AF131" s="174"/>
      <c r="AG131" s="174"/>
      <c r="AH131" s="174"/>
      <c r="AI131" s="175"/>
    </row>
    <row r="132" spans="1:35" s="56" customFormat="1" ht="12" hidden="1" customHeight="1" outlineLevel="5" x14ac:dyDescent="0.2">
      <c r="A132" s="278" t="s">
        <v>95</v>
      </c>
      <c r="B132" s="279"/>
      <c r="C132" s="279"/>
      <c r="D132" s="279"/>
      <c r="E132" s="279"/>
      <c r="F132" s="279"/>
      <c r="G132" s="279"/>
      <c r="H132" s="279"/>
      <c r="I132" s="279"/>
      <c r="J132" s="279"/>
      <c r="K132" s="279"/>
      <c r="L132" s="279"/>
      <c r="M132" s="279"/>
      <c r="N132" s="279"/>
      <c r="O132" s="279"/>
      <c r="P132" s="279"/>
      <c r="Q132" s="279"/>
      <c r="R132" s="279"/>
      <c r="S132" s="280"/>
      <c r="T132" s="221">
        <v>400</v>
      </c>
      <c r="U132" s="222"/>
      <c r="V132" s="223"/>
      <c r="W132" s="57">
        <v>10</v>
      </c>
      <c r="X132" s="58">
        <v>1</v>
      </c>
      <c r="Y132" s="135" t="s">
        <v>67</v>
      </c>
      <c r="Z132" s="178" t="s">
        <v>92</v>
      </c>
      <c r="AA132" s="209" t="s">
        <v>94</v>
      </c>
      <c r="AB132" s="210"/>
      <c r="AC132" s="211"/>
      <c r="AD132" s="57">
        <v>300</v>
      </c>
      <c r="AE132" s="179">
        <f>SUM(AE133)</f>
        <v>0</v>
      </c>
      <c r="AF132" s="242"/>
      <c r="AG132" s="243"/>
      <c r="AH132" s="244"/>
      <c r="AI132" s="180"/>
    </row>
    <row r="133" spans="1:35" s="63" customFormat="1" ht="17.25" hidden="1" customHeight="1" outlineLevel="6" x14ac:dyDescent="0.2">
      <c r="A133" s="275" t="s">
        <v>96</v>
      </c>
      <c r="B133" s="276"/>
      <c r="C133" s="276"/>
      <c r="D133" s="276"/>
      <c r="E133" s="276"/>
      <c r="F133" s="276"/>
      <c r="G133" s="276"/>
      <c r="H133" s="276"/>
      <c r="I133" s="276"/>
      <c r="J133" s="276"/>
      <c r="K133" s="276"/>
      <c r="L133" s="276"/>
      <c r="M133" s="276"/>
      <c r="N133" s="276"/>
      <c r="O133" s="276"/>
      <c r="P133" s="276"/>
      <c r="Q133" s="276"/>
      <c r="R133" s="276"/>
      <c r="S133" s="277"/>
      <c r="T133" s="218">
        <v>400</v>
      </c>
      <c r="U133" s="219"/>
      <c r="V133" s="220"/>
      <c r="W133" s="64">
        <v>10</v>
      </c>
      <c r="X133" s="65">
        <v>1</v>
      </c>
      <c r="Y133" s="136" t="s">
        <v>67</v>
      </c>
      <c r="Z133" s="181" t="s">
        <v>92</v>
      </c>
      <c r="AA133" s="206" t="s">
        <v>94</v>
      </c>
      <c r="AB133" s="207"/>
      <c r="AC133" s="208"/>
      <c r="AD133" s="64">
        <v>310</v>
      </c>
      <c r="AE133" s="182">
        <f>SUM(AE134)</f>
        <v>0</v>
      </c>
      <c r="AF133" s="239"/>
      <c r="AG133" s="240"/>
      <c r="AH133" s="241"/>
      <c r="AI133" s="183"/>
    </row>
    <row r="134" spans="1:35" s="1" customFormat="1" ht="10.5" hidden="1" customHeight="1" outlineLevel="7" x14ac:dyDescent="0.2">
      <c r="A134" s="196" t="s">
        <v>97</v>
      </c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  <c r="Q134" s="197"/>
      <c r="R134" s="197"/>
      <c r="S134" s="198"/>
      <c r="T134" s="200">
        <v>400</v>
      </c>
      <c r="U134" s="201"/>
      <c r="V134" s="202"/>
      <c r="W134" s="70">
        <v>10</v>
      </c>
      <c r="X134" s="71">
        <v>1</v>
      </c>
      <c r="Y134" s="137" t="s">
        <v>67</v>
      </c>
      <c r="Z134" s="184" t="s">
        <v>92</v>
      </c>
      <c r="AA134" s="203" t="s">
        <v>94</v>
      </c>
      <c r="AB134" s="204"/>
      <c r="AC134" s="205"/>
      <c r="AD134" s="70">
        <v>312</v>
      </c>
      <c r="AE134" s="185"/>
      <c r="AF134" s="236"/>
      <c r="AG134" s="237"/>
      <c r="AH134" s="238"/>
      <c r="AI134" s="125"/>
    </row>
    <row r="135" spans="1:35" s="186" customFormat="1" ht="15.95" customHeight="1" collapsed="1" x14ac:dyDescent="0.25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  <c r="AE135" s="188">
        <f>SUM(AE12)</f>
        <v>11261.539850000001</v>
      </c>
      <c r="AF135" s="233">
        <f>SUM(AF12)</f>
        <v>86.151360000000025</v>
      </c>
      <c r="AG135" s="234"/>
      <c r="AH135" s="235"/>
      <c r="AI135" s="188">
        <f>SUM(AI12)</f>
        <v>11347.691210000001</v>
      </c>
    </row>
    <row r="136" spans="1:35" s="1" customFormat="1" ht="18.95" customHeight="1" x14ac:dyDescent="0.2"/>
    <row r="137" spans="1:35" s="1" customFormat="1" ht="16.5" customHeight="1" x14ac:dyDescent="0.2">
      <c r="A137" s="195" t="s">
        <v>98</v>
      </c>
      <c r="B137" s="195"/>
      <c r="C137" s="195"/>
      <c r="D137" s="195"/>
      <c r="E137" s="195"/>
      <c r="F137" s="195"/>
      <c r="G137" s="195"/>
      <c r="H137" s="195"/>
      <c r="I137" s="195"/>
      <c r="J137" s="195"/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V137" s="189"/>
      <c r="W137" s="189"/>
      <c r="X137" s="189"/>
      <c r="Y137" s="189"/>
      <c r="Z137" s="189"/>
      <c r="AA137" s="189"/>
      <c r="AB137" s="189"/>
      <c r="AC137" s="189"/>
      <c r="AD137" s="189"/>
      <c r="AE137" s="189"/>
      <c r="AF137" s="199"/>
      <c r="AG137" s="199"/>
    </row>
  </sheetData>
  <mergeCells count="442">
    <mergeCell ref="A24:S24"/>
    <mergeCell ref="T26:V26"/>
    <mergeCell ref="T24:V24"/>
    <mergeCell ref="T34:V34"/>
    <mergeCell ref="T33:V33"/>
    <mergeCell ref="T32:V32"/>
    <mergeCell ref="T31:V31"/>
    <mergeCell ref="T30:V30"/>
    <mergeCell ref="A25:S25"/>
    <mergeCell ref="T25:V25"/>
    <mergeCell ref="A32:S32"/>
    <mergeCell ref="A31:S31"/>
    <mergeCell ref="A30:S30"/>
    <mergeCell ref="A29:S29"/>
    <mergeCell ref="A28:S28"/>
    <mergeCell ref="A27:S27"/>
    <mergeCell ref="AA25:AC25"/>
    <mergeCell ref="A57:S57"/>
    <mergeCell ref="A58:S58"/>
    <mergeCell ref="A59:S59"/>
    <mergeCell ref="T57:V57"/>
    <mergeCell ref="T58:V58"/>
    <mergeCell ref="T59:V59"/>
    <mergeCell ref="AA57:AC57"/>
    <mergeCell ref="AA58:AC58"/>
    <mergeCell ref="AA59:AC59"/>
    <mergeCell ref="A26:S26"/>
    <mergeCell ref="T29:V29"/>
    <mergeCell ref="T28:V28"/>
    <mergeCell ref="T27:V27"/>
    <mergeCell ref="A42:S42"/>
    <mergeCell ref="A41:S41"/>
    <mergeCell ref="A40:S40"/>
    <mergeCell ref="A39:S39"/>
    <mergeCell ref="A38:S38"/>
    <mergeCell ref="A37:S37"/>
    <mergeCell ref="A36:S36"/>
    <mergeCell ref="A35:S35"/>
    <mergeCell ref="A34:S34"/>
    <mergeCell ref="A33:S33"/>
    <mergeCell ref="A11:S11"/>
    <mergeCell ref="A19:S19"/>
    <mergeCell ref="A21:S21"/>
    <mergeCell ref="T21:V21"/>
    <mergeCell ref="AA21:AC21"/>
    <mergeCell ref="A22:S22"/>
    <mergeCell ref="T22:V22"/>
    <mergeCell ref="AA22:AC22"/>
    <mergeCell ref="A23:S23"/>
    <mergeCell ref="T23:V23"/>
    <mergeCell ref="AA23:AC23"/>
    <mergeCell ref="A20:S20"/>
    <mergeCell ref="A14:S14"/>
    <mergeCell ref="A15:S15"/>
    <mergeCell ref="A16:S16"/>
    <mergeCell ref="A17:S17"/>
    <mergeCell ref="A18:S18"/>
    <mergeCell ref="A13:S13"/>
    <mergeCell ref="A12:S12"/>
    <mergeCell ref="T20:V20"/>
    <mergeCell ref="AA18:AC18"/>
    <mergeCell ref="AA17:AC17"/>
    <mergeCell ref="AA15:AC15"/>
    <mergeCell ref="AA16:AC16"/>
    <mergeCell ref="T8:V9"/>
    <mergeCell ref="T10:V10"/>
    <mergeCell ref="T16:V16"/>
    <mergeCell ref="T19:V19"/>
    <mergeCell ref="T18:V18"/>
    <mergeCell ref="T17:V17"/>
    <mergeCell ref="T15:V15"/>
    <mergeCell ref="T14:V14"/>
    <mergeCell ref="T13:V13"/>
    <mergeCell ref="T12:V12"/>
    <mergeCell ref="T11:V11"/>
    <mergeCell ref="T43:V43"/>
    <mergeCell ref="T42:V42"/>
    <mergeCell ref="T41:V41"/>
    <mergeCell ref="T40:V40"/>
    <mergeCell ref="T39:V39"/>
    <mergeCell ref="T38:V38"/>
    <mergeCell ref="T37:V37"/>
    <mergeCell ref="T36:V36"/>
    <mergeCell ref="T35:V35"/>
    <mergeCell ref="A48:S48"/>
    <mergeCell ref="A47:S47"/>
    <mergeCell ref="A46:S46"/>
    <mergeCell ref="A45:S45"/>
    <mergeCell ref="A44:S44"/>
    <mergeCell ref="A43:S43"/>
    <mergeCell ref="A1:AE1"/>
    <mergeCell ref="A2:AE2"/>
    <mergeCell ref="A3:AE3"/>
    <mergeCell ref="A4:AE4"/>
    <mergeCell ref="A5:AE5"/>
    <mergeCell ref="A6:AE6"/>
    <mergeCell ref="A7:AE7"/>
    <mergeCell ref="A8:S9"/>
    <mergeCell ref="A10:S10"/>
    <mergeCell ref="Y8:AC9"/>
    <mergeCell ref="Y10:AC10"/>
    <mergeCell ref="X8:X9"/>
    <mergeCell ref="W8:W9"/>
    <mergeCell ref="T48:V48"/>
    <mergeCell ref="T47:V47"/>
    <mergeCell ref="T46:V46"/>
    <mergeCell ref="T45:V45"/>
    <mergeCell ref="T44:V44"/>
    <mergeCell ref="T53:V53"/>
    <mergeCell ref="T52:V52"/>
    <mergeCell ref="T51:V51"/>
    <mergeCell ref="T50:V50"/>
    <mergeCell ref="T49:V49"/>
    <mergeCell ref="A53:S53"/>
    <mergeCell ref="A52:S52"/>
    <mergeCell ref="B51:S51"/>
    <mergeCell ref="A50:S50"/>
    <mergeCell ref="A49:S49"/>
    <mergeCell ref="T63:V63"/>
    <mergeCell ref="T62:V62"/>
    <mergeCell ref="T56:V56"/>
    <mergeCell ref="A63:S63"/>
    <mergeCell ref="A62:S62"/>
    <mergeCell ref="A56:S56"/>
    <mergeCell ref="A55:S55"/>
    <mergeCell ref="A54:S54"/>
    <mergeCell ref="T55:V55"/>
    <mergeCell ref="T54:V54"/>
    <mergeCell ref="A60:S60"/>
    <mergeCell ref="A61:S61"/>
    <mergeCell ref="T60:V60"/>
    <mergeCell ref="T61:V61"/>
    <mergeCell ref="A67:S67"/>
    <mergeCell ref="A66:S66"/>
    <mergeCell ref="A65:S65"/>
    <mergeCell ref="A64:S64"/>
    <mergeCell ref="T70:V70"/>
    <mergeCell ref="T69:V69"/>
    <mergeCell ref="T68:V68"/>
    <mergeCell ref="T67:V67"/>
    <mergeCell ref="T66:V66"/>
    <mergeCell ref="T65:V65"/>
    <mergeCell ref="T64:V64"/>
    <mergeCell ref="T71:V71"/>
    <mergeCell ref="A75:S75"/>
    <mergeCell ref="A74:S74"/>
    <mergeCell ref="A73:S73"/>
    <mergeCell ref="A72:S72"/>
    <mergeCell ref="A71:S71"/>
    <mergeCell ref="A70:S70"/>
    <mergeCell ref="B69:S69"/>
    <mergeCell ref="B68:S68"/>
    <mergeCell ref="A79:S79"/>
    <mergeCell ref="C78:S78"/>
    <mergeCell ref="B77:S77"/>
    <mergeCell ref="B76:S76"/>
    <mergeCell ref="T76:V76"/>
    <mergeCell ref="T75:V75"/>
    <mergeCell ref="T74:V74"/>
    <mergeCell ref="T73:V73"/>
    <mergeCell ref="T72:V72"/>
    <mergeCell ref="A82:S82"/>
    <mergeCell ref="A81:S81"/>
    <mergeCell ref="A80:S80"/>
    <mergeCell ref="T87:V87"/>
    <mergeCell ref="T86:V86"/>
    <mergeCell ref="T85:V85"/>
    <mergeCell ref="T84:V84"/>
    <mergeCell ref="T83:V83"/>
    <mergeCell ref="T82:V82"/>
    <mergeCell ref="T81:V81"/>
    <mergeCell ref="T80:V80"/>
    <mergeCell ref="A91:S91"/>
    <mergeCell ref="A90:S90"/>
    <mergeCell ref="A89:S89"/>
    <mergeCell ref="A88:S88"/>
    <mergeCell ref="A87:S87"/>
    <mergeCell ref="A86:S86"/>
    <mergeCell ref="A85:S85"/>
    <mergeCell ref="A84:S84"/>
    <mergeCell ref="A83:S83"/>
    <mergeCell ref="A100:S100"/>
    <mergeCell ref="A99:S99"/>
    <mergeCell ref="A98:S98"/>
    <mergeCell ref="A97:S97"/>
    <mergeCell ref="A96:S96"/>
    <mergeCell ref="A95:S95"/>
    <mergeCell ref="A94:S94"/>
    <mergeCell ref="A93:S93"/>
    <mergeCell ref="T92:V92"/>
    <mergeCell ref="A92:S92"/>
    <mergeCell ref="A109:S109"/>
    <mergeCell ref="A108:S108"/>
    <mergeCell ref="A107:S107"/>
    <mergeCell ref="A106:S106"/>
    <mergeCell ref="A105:S105"/>
    <mergeCell ref="A104:S104"/>
    <mergeCell ref="A103:S103"/>
    <mergeCell ref="A102:S102"/>
    <mergeCell ref="A101:S101"/>
    <mergeCell ref="AA34:AC34"/>
    <mergeCell ref="AA33:AC33"/>
    <mergeCell ref="AA32:AC32"/>
    <mergeCell ref="AA30:AC30"/>
    <mergeCell ref="T105:V105"/>
    <mergeCell ref="T104:V104"/>
    <mergeCell ref="T103:V103"/>
    <mergeCell ref="T102:V102"/>
    <mergeCell ref="T101:V101"/>
    <mergeCell ref="T100:V100"/>
    <mergeCell ref="T99:V99"/>
    <mergeCell ref="T98:V98"/>
    <mergeCell ref="T97:V97"/>
    <mergeCell ref="T96:V96"/>
    <mergeCell ref="T95:V95"/>
    <mergeCell ref="T94:V94"/>
    <mergeCell ref="T93:V93"/>
    <mergeCell ref="T91:V91"/>
    <mergeCell ref="T90:V90"/>
    <mergeCell ref="T89:V89"/>
    <mergeCell ref="T88:V88"/>
    <mergeCell ref="T79:V79"/>
    <mergeCell ref="T78:V78"/>
    <mergeCell ref="T77:V77"/>
    <mergeCell ref="AA43:AC43"/>
    <mergeCell ref="AA42:AC42"/>
    <mergeCell ref="AA41:AC41"/>
    <mergeCell ref="AA40:AC40"/>
    <mergeCell ref="AA39:AC39"/>
    <mergeCell ref="AA38:AC38"/>
    <mergeCell ref="AA37:AC37"/>
    <mergeCell ref="AA36:AC36"/>
    <mergeCell ref="AA35:AC35"/>
    <mergeCell ref="AA74:AC74"/>
    <mergeCell ref="AA62:AC62"/>
    <mergeCell ref="AA63:AC63"/>
    <mergeCell ref="AA64:AC64"/>
    <mergeCell ref="AA65:AC65"/>
    <mergeCell ref="AA66:AC66"/>
    <mergeCell ref="AA69:AC69"/>
    <mergeCell ref="AA70:AC70"/>
    <mergeCell ref="AA71:AC71"/>
    <mergeCell ref="AA72:AC72"/>
    <mergeCell ref="AA73:AC73"/>
    <mergeCell ref="AA68:AC68"/>
    <mergeCell ref="AA67:AC67"/>
    <mergeCell ref="AF92:AH92"/>
    <mergeCell ref="AF93:AH93"/>
    <mergeCell ref="AF94:AH94"/>
    <mergeCell ref="AF95:AH95"/>
    <mergeCell ref="AF96:AH96"/>
    <mergeCell ref="AA107:AC107"/>
    <mergeCell ref="AA106:AC106"/>
    <mergeCell ref="AA105:AC105"/>
    <mergeCell ref="AA102:AC102"/>
    <mergeCell ref="AA101:AC101"/>
    <mergeCell ref="AA100:AC100"/>
    <mergeCell ref="AA99:AC99"/>
    <mergeCell ref="AA98:AC98"/>
    <mergeCell ref="AA97:AC97"/>
    <mergeCell ref="AA96:AC96"/>
    <mergeCell ref="AF108:AH108"/>
    <mergeCell ref="AF107:AH107"/>
    <mergeCell ref="AF106:AH106"/>
    <mergeCell ref="AF105:AH105"/>
    <mergeCell ref="AF104:AH104"/>
    <mergeCell ref="AF103:AH103"/>
    <mergeCell ref="AF101:AH101"/>
    <mergeCell ref="AF100:AH100"/>
    <mergeCell ref="AF99:AH99"/>
    <mergeCell ref="AA78:AC78"/>
    <mergeCell ref="AA77:AC77"/>
    <mergeCell ref="AA76:AC76"/>
    <mergeCell ref="AA75:AC75"/>
    <mergeCell ref="AA108:AC108"/>
    <mergeCell ref="AA95:AC95"/>
    <mergeCell ref="AA94:AC94"/>
    <mergeCell ref="AA93:AC93"/>
    <mergeCell ref="AA92:AC92"/>
    <mergeCell ref="AF79:AH79"/>
    <mergeCell ref="AF80:AH80"/>
    <mergeCell ref="AF81:AH81"/>
    <mergeCell ref="AF82:AH82"/>
    <mergeCell ref="AF83:AH83"/>
    <mergeCell ref="AF89:AH89"/>
    <mergeCell ref="AF90:AH90"/>
    <mergeCell ref="AF91:AH91"/>
    <mergeCell ref="AA87:AC87"/>
    <mergeCell ref="AA88:AC88"/>
    <mergeCell ref="AA91:AC91"/>
    <mergeCell ref="AA86:AC86"/>
    <mergeCell ref="AA85:AC85"/>
    <mergeCell ref="AA84:AC84"/>
    <mergeCell ref="AA83:AC83"/>
    <mergeCell ref="AA82:AC82"/>
    <mergeCell ref="AA81:AC81"/>
    <mergeCell ref="AA80:AC80"/>
    <mergeCell ref="AA79:AC79"/>
    <mergeCell ref="AA48:AC48"/>
    <mergeCell ref="AA49:AC49"/>
    <mergeCell ref="AA50:AC50"/>
    <mergeCell ref="AA51:AC51"/>
    <mergeCell ref="AA52:AC52"/>
    <mergeCell ref="AA53:AC53"/>
    <mergeCell ref="AA54:AC54"/>
    <mergeCell ref="AA55:AC55"/>
    <mergeCell ref="AA56:AC56"/>
    <mergeCell ref="AA27:AC27"/>
    <mergeCell ref="AA20:AC20"/>
    <mergeCell ref="AA19:AC19"/>
    <mergeCell ref="AA60:AC60"/>
    <mergeCell ref="AA61:AC61"/>
    <mergeCell ref="AF30:AH30"/>
    <mergeCell ref="AF39:AH39"/>
    <mergeCell ref="AF56:AH56"/>
    <mergeCell ref="AF55:AH55"/>
    <mergeCell ref="AF53:AH53"/>
    <mergeCell ref="AF52:AH52"/>
    <mergeCell ref="AF50:AH50"/>
    <mergeCell ref="AF49:AH49"/>
    <mergeCell ref="AF48:AH48"/>
    <mergeCell ref="AF47:AH47"/>
    <mergeCell ref="AF45:AH45"/>
    <mergeCell ref="AF44:AH44"/>
    <mergeCell ref="AF43:AH43"/>
    <mergeCell ref="AF42:AH42"/>
    <mergeCell ref="AF41:AH41"/>
    <mergeCell ref="AA44:AC44"/>
    <mergeCell ref="AA45:AC45"/>
    <mergeCell ref="AA46:AC46"/>
    <mergeCell ref="AA47:AC47"/>
    <mergeCell ref="T113:V113"/>
    <mergeCell ref="T112:V112"/>
    <mergeCell ref="T111:V111"/>
    <mergeCell ref="T110:V110"/>
    <mergeCell ref="AF5:AH5"/>
    <mergeCell ref="AF6:AH6"/>
    <mergeCell ref="AF8:AH9"/>
    <mergeCell ref="AF10:AH10"/>
    <mergeCell ref="AF12:AH12"/>
    <mergeCell ref="AF13:AH13"/>
    <mergeCell ref="AF14:AH14"/>
    <mergeCell ref="AF15:AH15"/>
    <mergeCell ref="AF16:AH16"/>
    <mergeCell ref="AF17:AH17"/>
    <mergeCell ref="AF18:AH18"/>
    <mergeCell ref="AF19:AH19"/>
    <mergeCell ref="AF26:AH26"/>
    <mergeCell ref="AE8:AE9"/>
    <mergeCell ref="AD8:AD9"/>
    <mergeCell ref="AA28:AC28"/>
    <mergeCell ref="AA29:AC29"/>
    <mergeCell ref="AF28:AH28"/>
    <mergeCell ref="AF29:AH29"/>
    <mergeCell ref="AA24:AC24"/>
    <mergeCell ref="T109:V109"/>
    <mergeCell ref="T108:V108"/>
    <mergeCell ref="T107:V107"/>
    <mergeCell ref="T106:V106"/>
    <mergeCell ref="A121:S121"/>
    <mergeCell ref="A120:S120"/>
    <mergeCell ref="A119:S119"/>
    <mergeCell ref="A118:S118"/>
    <mergeCell ref="T121:V121"/>
    <mergeCell ref="T120:V120"/>
    <mergeCell ref="T119:V119"/>
    <mergeCell ref="T118:V118"/>
    <mergeCell ref="T117:V117"/>
    <mergeCell ref="A117:S117"/>
    <mergeCell ref="A116:S116"/>
    <mergeCell ref="A115:S115"/>
    <mergeCell ref="A114:S114"/>
    <mergeCell ref="A113:S113"/>
    <mergeCell ref="A112:S112"/>
    <mergeCell ref="A111:S111"/>
    <mergeCell ref="A110:S110"/>
    <mergeCell ref="T116:V116"/>
    <mergeCell ref="T115:V115"/>
    <mergeCell ref="T114:V114"/>
    <mergeCell ref="T129:V129"/>
    <mergeCell ref="T128:V128"/>
    <mergeCell ref="T127:V127"/>
    <mergeCell ref="T126:V126"/>
    <mergeCell ref="T125:V125"/>
    <mergeCell ref="T124:V124"/>
    <mergeCell ref="T123:V123"/>
    <mergeCell ref="T122:V122"/>
    <mergeCell ref="A133:S133"/>
    <mergeCell ref="A132:S132"/>
    <mergeCell ref="A131:S131"/>
    <mergeCell ref="A130:S130"/>
    <mergeCell ref="A129:S129"/>
    <mergeCell ref="A128:S128"/>
    <mergeCell ref="A127:S127"/>
    <mergeCell ref="A126:S126"/>
    <mergeCell ref="A125:S125"/>
    <mergeCell ref="A124:S124"/>
    <mergeCell ref="A123:S123"/>
    <mergeCell ref="A122:S122"/>
    <mergeCell ref="AF126:AH126"/>
    <mergeCell ref="AF112:AH112"/>
    <mergeCell ref="AF109:AH109"/>
    <mergeCell ref="AA117:AC117"/>
    <mergeCell ref="AA118:AC118"/>
    <mergeCell ref="AA119:AC119"/>
    <mergeCell ref="AA120:AC120"/>
    <mergeCell ref="AA121:AC121"/>
    <mergeCell ref="AA122:AC122"/>
    <mergeCell ref="AA123:AC123"/>
    <mergeCell ref="AA124:AC124"/>
    <mergeCell ref="AA125:AC125"/>
    <mergeCell ref="AA126:AC126"/>
    <mergeCell ref="AA116:AC116"/>
    <mergeCell ref="AA115:AC115"/>
    <mergeCell ref="AA114:AC114"/>
    <mergeCell ref="AA113:AC113"/>
    <mergeCell ref="AA112:AC112"/>
    <mergeCell ref="AA111:AC111"/>
    <mergeCell ref="AA110:AC110"/>
    <mergeCell ref="AA109:AC109"/>
    <mergeCell ref="AA129:AC129"/>
    <mergeCell ref="AF135:AH135"/>
    <mergeCell ref="AF134:AH134"/>
    <mergeCell ref="AF133:AH133"/>
    <mergeCell ref="AF132:AH132"/>
    <mergeCell ref="AF130:AH130"/>
    <mergeCell ref="AF129:AH129"/>
    <mergeCell ref="AF128:AH128"/>
    <mergeCell ref="AF127:AH127"/>
    <mergeCell ref="A137:T137"/>
    <mergeCell ref="A134:S134"/>
    <mergeCell ref="AF137:AG137"/>
    <mergeCell ref="T134:V134"/>
    <mergeCell ref="AA134:AC134"/>
    <mergeCell ref="AA133:AC133"/>
    <mergeCell ref="AA132:AC132"/>
    <mergeCell ref="AA131:AC131"/>
    <mergeCell ref="AA130:AC130"/>
    <mergeCell ref="T133:V133"/>
    <mergeCell ref="T132:V132"/>
    <mergeCell ref="T131:V131"/>
    <mergeCell ref="T130:V130"/>
  </mergeCells>
  <pageMargins left="0.55118110236220474" right="0" top="0.39370078740157483" bottom="0.19685039370078741" header="0.51181102362204722" footer="0.51181102362204722"/>
  <pageSetup paperSize="9" scale="70" orientation="portrait" r:id="rId1"/>
  <colBreaks count="1" manualBreakCount="1">
    <brk id="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2024-12-02T07:48:14Z</cp:lastPrinted>
  <dcterms:modified xsi:type="dcterms:W3CDTF">2025-06-03T06:39:07Z</dcterms:modified>
</cp:coreProperties>
</file>